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secrerisacsj\Downloads\Matrices de riesgos 2025 ok\Estratégicos\"/>
    </mc:Choice>
  </mc:AlternateContent>
  <xr:revisionPtr revIDLastSave="0" documentId="13_ncr:1_{26B042D7-F489-4ADB-8274-CC06FD4FAF72}" xr6:coauthVersionLast="36" xr6:coauthVersionMax="47" xr10:uidLastSave="{00000000-0000-0000-0000-000000000000}"/>
  <bookViews>
    <workbookView xWindow="0" yWindow="0" windowWidth="28800" windowHeight="11025" tabRatio="898" firstSheet="1" activeTab="10" xr2:uid="{232F2959-D0FF-487F-A23E-56663277D359}"/>
  </bookViews>
  <sheets>
    <sheet name="1- Presentación" sheetId="33" r:id="rId1"/>
    <sheet name="Conceptos  37001" sheetId="38" r:id="rId2"/>
    <sheet name="2-Análisis del Contexto" sheetId="41" r:id="rId3"/>
    <sheet name="3-Estrategias" sheetId="42"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 sheetId="18" r:id="rId11"/>
  </sheets>
  <externalReferences>
    <externalReference r:id="rId12"/>
    <externalReference r:id="rId13"/>
    <externalReference r:id="rId14"/>
  </externalReferences>
  <definedNames>
    <definedName name="_xlnm.Print_Area" localSheetId="5">'5- Identificación de Riesgos'!$A$1:$N$39</definedName>
    <definedName name="_xlnm.Print_Area" localSheetId="6">'6- Valoración Controles'!$A$1:$V$29</definedName>
    <definedName name="_xlnm.Print_Area" localSheetId="7">'7- Mapa Final'!$A$1:$N$39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 i="27" l="1"/>
  <c r="H10" i="27"/>
  <c r="L10" i="27"/>
  <c r="K10" i="27" s="1"/>
  <c r="L11" i="27"/>
  <c r="L12" i="27"/>
  <c r="K12" i="27" s="1"/>
  <c r="L13" i="27"/>
  <c r="K13" i="27" s="1"/>
  <c r="L14" i="27"/>
  <c r="K14" i="27" s="1"/>
  <c r="L15" i="27"/>
  <c r="K15" i="27" s="1"/>
  <c r="L16" i="27"/>
  <c r="K16" i="27" s="1"/>
  <c r="L17" i="27"/>
  <c r="K17" i="27" s="1"/>
  <c r="L18" i="27"/>
  <c r="K18" i="27" s="1"/>
  <c r="L19" i="27"/>
  <c r="K19" i="27" s="1"/>
  <c r="G20" i="27"/>
  <c r="H20" i="27"/>
  <c r="L20" i="27"/>
  <c r="K20" i="27" s="1"/>
  <c r="L21" i="27"/>
  <c r="L22" i="27"/>
  <c r="K22" i="27" s="1"/>
  <c r="L23" i="27"/>
  <c r="K23" i="27" s="1"/>
  <c r="L24" i="27"/>
  <c r="K24" i="27" s="1"/>
  <c r="L25" i="27"/>
  <c r="K25" i="27" s="1"/>
  <c r="L26" i="27"/>
  <c r="K26" i="27" s="1"/>
  <c r="L27" i="27"/>
  <c r="K27" i="27" s="1"/>
  <c r="L28" i="27"/>
  <c r="K28" i="27" s="1"/>
  <c r="L29" i="27"/>
  <c r="K29" i="27" s="1"/>
  <c r="G30" i="27"/>
  <c r="H30" i="27"/>
  <c r="L30" i="27"/>
  <c r="K30" i="27" s="1"/>
  <c r="L31" i="27"/>
  <c r="L32" i="27"/>
  <c r="K32" i="27" s="1"/>
  <c r="L33" i="27"/>
  <c r="K33" i="27" s="1"/>
  <c r="L34" i="27"/>
  <c r="K34" i="27" s="1"/>
  <c r="L35" i="27"/>
  <c r="K35" i="27" s="1"/>
  <c r="L36" i="27"/>
  <c r="K36" i="27" s="1"/>
  <c r="L37" i="27"/>
  <c r="K37" i="27" s="1"/>
  <c r="L38" i="27"/>
  <c r="K38" i="27" s="1"/>
  <c r="L39" i="27"/>
  <c r="K39" i="27" s="1"/>
  <c r="G40" i="27"/>
  <c r="H40" i="27"/>
  <c r="L40" i="27"/>
  <c r="K40" i="27" s="1"/>
  <c r="L41" i="27"/>
  <c r="L42" i="27"/>
  <c r="K42" i="27" s="1"/>
  <c r="L43" i="27"/>
  <c r="K43" i="27" s="1"/>
  <c r="L44" i="27"/>
  <c r="K44" i="27" s="1"/>
  <c r="L45" i="27"/>
  <c r="K45" i="27" s="1"/>
  <c r="L46" i="27"/>
  <c r="K46" i="27" s="1"/>
  <c r="L47" i="27"/>
  <c r="K47" i="27" s="1"/>
  <c r="L48" i="27"/>
  <c r="K48" i="27" s="1"/>
  <c r="L49" i="27"/>
  <c r="K49" i="27" s="1"/>
  <c r="G50" i="27"/>
  <c r="H50" i="27"/>
  <c r="L50" i="27"/>
  <c r="K50" i="27" s="1"/>
  <c r="L51" i="27"/>
  <c r="L52" i="27"/>
  <c r="K52" i="27" s="1"/>
  <c r="L53" i="27"/>
  <c r="K53" i="27" s="1"/>
  <c r="L54" i="27"/>
  <c r="K54" i="27" s="1"/>
  <c r="L55" i="27"/>
  <c r="K55" i="27" s="1"/>
  <c r="L56" i="27"/>
  <c r="K56" i="27" s="1"/>
  <c r="L57" i="27"/>
  <c r="K57" i="27" s="1"/>
  <c r="L58" i="27"/>
  <c r="K58" i="27" s="1"/>
  <c r="L59" i="27"/>
  <c r="K59" i="27" s="1"/>
  <c r="G60" i="27"/>
  <c r="H60" i="27"/>
  <c r="L60" i="27"/>
  <c r="K60" i="27" s="1"/>
  <c r="L61" i="27"/>
  <c r="L62" i="27"/>
  <c r="K62" i="27" s="1"/>
  <c r="L63" i="27"/>
  <c r="K63" i="27" s="1"/>
  <c r="L64" i="27"/>
  <c r="K64" i="27" s="1"/>
  <c r="L65" i="27"/>
  <c r="K65" i="27" s="1"/>
  <c r="L66" i="27"/>
  <c r="K66" i="27" s="1"/>
  <c r="L67" i="27"/>
  <c r="K67" i="27" s="1"/>
  <c r="L68" i="27"/>
  <c r="K68" i="27" s="1"/>
  <c r="L69" i="27"/>
  <c r="K69" i="27" s="1"/>
  <c r="G70" i="27"/>
  <c r="H70" i="27"/>
  <c r="L70" i="27"/>
  <c r="K70" i="27" s="1"/>
  <c r="L71" i="27"/>
  <c r="L72" i="27"/>
  <c r="K72" i="27" s="1"/>
  <c r="L73" i="27"/>
  <c r="K73" i="27" s="1"/>
  <c r="L74" i="27"/>
  <c r="K74" i="27" s="1"/>
  <c r="L75" i="27"/>
  <c r="K75" i="27" s="1"/>
  <c r="L76" i="27"/>
  <c r="K76" i="27" s="1"/>
  <c r="L77" i="27"/>
  <c r="K77" i="27" s="1"/>
  <c r="L78" i="27"/>
  <c r="K78" i="27" s="1"/>
  <c r="L79" i="27"/>
  <c r="K79" i="27" s="1"/>
  <c r="G80" i="27"/>
  <c r="H80" i="27"/>
  <c r="L80" i="27"/>
  <c r="K80" i="27" s="1"/>
  <c r="L81" i="27"/>
  <c r="L82" i="27"/>
  <c r="K82" i="27" s="1"/>
  <c r="L83" i="27"/>
  <c r="K83" i="27" s="1"/>
  <c r="L84" i="27"/>
  <c r="K84" i="27" s="1"/>
  <c r="L85" i="27"/>
  <c r="K85" i="27" s="1"/>
  <c r="L86" i="27"/>
  <c r="K86" i="27" s="1"/>
  <c r="L87" i="27"/>
  <c r="K87" i="27" s="1"/>
  <c r="L88" i="27"/>
  <c r="K88" i="27" s="1"/>
  <c r="L89" i="27"/>
  <c r="K89" i="27" s="1"/>
  <c r="G90" i="27"/>
  <c r="H90" i="27"/>
  <c r="L90" i="27"/>
  <c r="K90" i="27" s="1"/>
  <c r="L91" i="27"/>
  <c r="L92" i="27"/>
  <c r="K92" i="27" s="1"/>
  <c r="L93" i="27"/>
  <c r="K93" i="27" s="1"/>
  <c r="L94" i="27"/>
  <c r="K94" i="27" s="1"/>
  <c r="L95" i="27"/>
  <c r="K95" i="27" s="1"/>
  <c r="L96" i="27"/>
  <c r="K96" i="27" s="1"/>
  <c r="L97" i="27"/>
  <c r="K97" i="27" s="1"/>
  <c r="L98" i="27"/>
  <c r="K98" i="27" s="1"/>
  <c r="L99" i="27"/>
  <c r="K99" i="27" s="1"/>
  <c r="G100" i="27"/>
  <c r="H100" i="27"/>
  <c r="L100" i="27"/>
  <c r="K100" i="27" s="1"/>
  <c r="L101" i="27"/>
  <c r="L102" i="27"/>
  <c r="K102" i="27" s="1"/>
  <c r="L103" i="27"/>
  <c r="K103" i="27" s="1"/>
  <c r="L104" i="27"/>
  <c r="K104" i="27" s="1"/>
  <c r="L105" i="27"/>
  <c r="K105" i="27" s="1"/>
  <c r="L106" i="27"/>
  <c r="K106" i="27" s="1"/>
  <c r="L107" i="27"/>
  <c r="K107" i="27" s="1"/>
  <c r="L108" i="27"/>
  <c r="K108" i="27" s="1"/>
  <c r="L109" i="27"/>
  <c r="K109" i="27" s="1"/>
  <c r="A10" i="28"/>
  <c r="B10" i="28"/>
  <c r="C10" i="28"/>
  <c r="J10" i="28"/>
  <c r="L10" i="28"/>
  <c r="R10" i="28"/>
  <c r="C11" i="28"/>
  <c r="J11" i="28"/>
  <c r="K10" i="28" s="1"/>
  <c r="T10" i="28" s="1"/>
  <c r="L11" i="28"/>
  <c r="R11" i="28"/>
  <c r="R12" i="28"/>
  <c r="R13" i="28"/>
  <c r="R14" i="28"/>
  <c r="R15" i="28"/>
  <c r="R16" i="28"/>
  <c r="R17" i="28"/>
  <c r="R18" i="28"/>
  <c r="R19" i="28"/>
  <c r="A20" i="28"/>
  <c r="B20" i="28"/>
  <c r="C20" i="28"/>
  <c r="J20" i="28"/>
  <c r="L20" i="28"/>
  <c r="R20" i="28"/>
  <c r="C21" i="28"/>
  <c r="J21" i="28"/>
  <c r="K20" i="28" s="1"/>
  <c r="T20" i="28" s="1"/>
  <c r="L21" i="28"/>
  <c r="R21" i="28"/>
  <c r="L22" i="28"/>
  <c r="R22" i="28"/>
  <c r="L23" i="28"/>
  <c r="R23" i="28"/>
  <c r="R24" i="28"/>
  <c r="R25" i="28"/>
  <c r="R26" i="28"/>
  <c r="R27" i="28"/>
  <c r="R28" i="28"/>
  <c r="R29" i="28"/>
  <c r="A30" i="28"/>
  <c r="B30" i="28"/>
  <c r="C30" i="28"/>
  <c r="J30" i="28"/>
  <c r="L30" i="28"/>
  <c r="R30" i="28"/>
  <c r="C31" i="28"/>
  <c r="J31" i="28"/>
  <c r="K30" i="28" s="1"/>
  <c r="T30" i="28" s="1"/>
  <c r="L31" i="28"/>
  <c r="R31" i="28"/>
  <c r="C32" i="28"/>
  <c r="L32" i="28"/>
  <c r="R32" i="28"/>
  <c r="C33" i="28"/>
  <c r="L33" i="28"/>
  <c r="R33" i="28"/>
  <c r="C34" i="28"/>
  <c r="R34" i="28"/>
  <c r="R35" i="28"/>
  <c r="R36" i="28"/>
  <c r="R37" i="28"/>
  <c r="R38" i="28"/>
  <c r="R39" i="28"/>
  <c r="A40" i="28"/>
  <c r="B40" i="28"/>
  <c r="C40" i="28"/>
  <c r="J40" i="28"/>
  <c r="L40" i="28"/>
  <c r="R40" i="28"/>
  <c r="C41" i="28"/>
  <c r="J41" i="28"/>
  <c r="L41" i="28"/>
  <c r="R41" i="28"/>
  <c r="C42" i="28"/>
  <c r="J42" i="28"/>
  <c r="L42" i="28"/>
  <c r="R42" i="28"/>
  <c r="R43" i="28"/>
  <c r="R44" i="28"/>
  <c r="R45" i="28"/>
  <c r="R46" i="28"/>
  <c r="R47" i="28"/>
  <c r="R48" i="28"/>
  <c r="R49" i="28"/>
  <c r="A50" i="28"/>
  <c r="B50" i="28"/>
  <c r="C50" i="28"/>
  <c r="J50" i="28"/>
  <c r="K50" i="28"/>
  <c r="L50" i="28"/>
  <c r="R50" i="28"/>
  <c r="T50" i="28"/>
  <c r="R51" i="28"/>
  <c r="R52" i="28"/>
  <c r="R53" i="28"/>
  <c r="R54" i="28"/>
  <c r="R55" i="28"/>
  <c r="R56" i="28"/>
  <c r="R57" i="28"/>
  <c r="R58" i="28"/>
  <c r="R59" i="28"/>
  <c r="A60" i="28"/>
  <c r="B60" i="28"/>
  <c r="C60" i="28"/>
  <c r="J60" i="28"/>
  <c r="L60" i="28"/>
  <c r="R60" i="28"/>
  <c r="C61" i="28"/>
  <c r="J61" i="28"/>
  <c r="R61" i="28"/>
  <c r="S60" i="28" s="1"/>
  <c r="C62" i="28"/>
  <c r="C63" i="28"/>
  <c r="J63" i="28"/>
  <c r="A70" i="28"/>
  <c r="B70" i="28"/>
  <c r="C70" i="28"/>
  <c r="J70" i="28"/>
  <c r="L70" i="28"/>
  <c r="R70" i="28"/>
  <c r="C71" i="28"/>
  <c r="J71" i="28"/>
  <c r="L71" i="28"/>
  <c r="R71" i="28"/>
  <c r="S70" i="28" s="1"/>
  <c r="C72" i="28"/>
  <c r="J72" i="28"/>
  <c r="C73" i="28"/>
  <c r="J73" i="28"/>
  <c r="C74" i="28"/>
  <c r="J74" i="28"/>
  <c r="A80" i="28"/>
  <c r="B80" i="28"/>
  <c r="C80" i="28"/>
  <c r="J80" i="28"/>
  <c r="L80" i="28"/>
  <c r="S80" i="28"/>
  <c r="C81" i="28"/>
  <c r="J81" i="28"/>
  <c r="L81" i="28"/>
  <c r="C82" i="28"/>
  <c r="J82" i="28"/>
  <c r="L82" i="28"/>
  <c r="J83" i="28"/>
  <c r="J84" i="28"/>
  <c r="J85" i="28"/>
  <c r="J86" i="28"/>
  <c r="J87" i="28"/>
  <c r="J88" i="28"/>
  <c r="J89" i="28"/>
  <c r="A90" i="28"/>
  <c r="B90" i="28"/>
  <c r="C90" i="28"/>
  <c r="J90" i="28"/>
  <c r="L90" i="28"/>
  <c r="R90" i="28"/>
  <c r="C91" i="28"/>
  <c r="J91" i="28"/>
  <c r="L91" i="28"/>
  <c r="R91" i="28"/>
  <c r="S90" i="28" s="1"/>
  <c r="C92" i="28"/>
  <c r="J92" i="28"/>
  <c r="A100" i="28"/>
  <c r="B100" i="28"/>
  <c r="C100" i="28"/>
  <c r="J100" i="28"/>
  <c r="L100" i="28"/>
  <c r="R100" i="28"/>
  <c r="C101" i="28"/>
  <c r="J101" i="28"/>
  <c r="K100" i="28" s="1"/>
  <c r="T100" i="28" s="1"/>
  <c r="L101" i="28"/>
  <c r="R101" i="28"/>
  <c r="S100" i="28" s="1"/>
  <c r="C102" i="28"/>
  <c r="L102" i="28"/>
  <c r="L103" i="28"/>
  <c r="A10" i="29"/>
  <c r="B10" i="29"/>
  <c r="C10" i="29"/>
  <c r="E10" i="29"/>
  <c r="F10" i="29"/>
  <c r="J10" i="29"/>
  <c r="L10" i="29"/>
  <c r="E11" i="29"/>
  <c r="E12" i="29"/>
  <c r="E13" i="29"/>
  <c r="E14" i="29"/>
  <c r="E15" i="29"/>
  <c r="E16" i="29"/>
  <c r="E17" i="29"/>
  <c r="E18" i="29"/>
  <c r="E19" i="29"/>
  <c r="A20" i="29"/>
  <c r="B20" i="29"/>
  <c r="C20" i="29"/>
  <c r="F20" i="29"/>
  <c r="J20" i="29"/>
  <c r="L20" i="29"/>
  <c r="A30" i="29"/>
  <c r="B30" i="29"/>
  <c r="C30" i="29"/>
  <c r="E30" i="29"/>
  <c r="F30" i="29"/>
  <c r="J30" i="29"/>
  <c r="L30" i="29"/>
  <c r="E31" i="29"/>
  <c r="E32" i="29"/>
  <c r="E33" i="29"/>
  <c r="E34" i="29"/>
  <c r="E35" i="29"/>
  <c r="E36" i="29"/>
  <c r="E37" i="29"/>
  <c r="E38" i="29"/>
  <c r="E39" i="29"/>
  <c r="A40" i="29"/>
  <c r="B40" i="29"/>
  <c r="C40" i="29"/>
  <c r="F40" i="29"/>
  <c r="J40" i="29"/>
  <c r="L40" i="29"/>
  <c r="A50" i="29"/>
  <c r="B50" i="29"/>
  <c r="C50" i="29"/>
  <c r="F50" i="29"/>
  <c r="L50" i="29"/>
  <c r="A60" i="29"/>
  <c r="B60" i="29"/>
  <c r="C60" i="29"/>
  <c r="E60" i="29"/>
  <c r="F60" i="29"/>
  <c r="J60" i="29"/>
  <c r="L60" i="29"/>
  <c r="E61" i="29"/>
  <c r="E62" i="29"/>
  <c r="E63" i="29"/>
  <c r="E64" i="29"/>
  <c r="E65" i="29"/>
  <c r="E66" i="29"/>
  <c r="E67" i="29"/>
  <c r="E68" i="29"/>
  <c r="E69" i="29"/>
  <c r="A70" i="29"/>
  <c r="B70" i="29"/>
  <c r="C70" i="29"/>
  <c r="E70" i="29"/>
  <c r="F70" i="29"/>
  <c r="L70" i="29"/>
  <c r="E71" i="29"/>
  <c r="E72" i="29"/>
  <c r="E73" i="29"/>
  <c r="E74" i="29"/>
  <c r="E75" i="29"/>
  <c r="E76" i="29"/>
  <c r="E77" i="29"/>
  <c r="E78" i="29"/>
  <c r="E79" i="29"/>
  <c r="A80" i="29"/>
  <c r="B80" i="29"/>
  <c r="C80" i="29"/>
  <c r="E80" i="29"/>
  <c r="F80" i="29"/>
  <c r="J80" i="29"/>
  <c r="L80" i="29"/>
  <c r="E81" i="29"/>
  <c r="E82" i="29"/>
  <c r="E83" i="29"/>
  <c r="E84" i="29"/>
  <c r="E85" i="29"/>
  <c r="E86" i="29"/>
  <c r="E87" i="29"/>
  <c r="E88" i="29"/>
  <c r="E89" i="29"/>
  <c r="A90" i="29"/>
  <c r="B90" i="29"/>
  <c r="C90" i="29"/>
  <c r="E90" i="29"/>
  <c r="F90" i="29"/>
  <c r="L90" i="29"/>
  <c r="E91" i="29"/>
  <c r="E92" i="29"/>
  <c r="E93" i="29"/>
  <c r="E94" i="29"/>
  <c r="E95" i="29"/>
  <c r="E96" i="29"/>
  <c r="E97" i="29"/>
  <c r="E98" i="29"/>
  <c r="E99" i="29"/>
  <c r="A100" i="29"/>
  <c r="B100" i="29"/>
  <c r="C100" i="29"/>
  <c r="E100" i="29"/>
  <c r="F100" i="29"/>
  <c r="L100" i="29"/>
  <c r="E101" i="29"/>
  <c r="E102" i="29"/>
  <c r="E103" i="29"/>
  <c r="E104" i="29"/>
  <c r="E105" i="29"/>
  <c r="E106" i="29"/>
  <c r="E107" i="29"/>
  <c r="E108" i="29"/>
  <c r="E109" i="29"/>
  <c r="I21" i="5"/>
  <c r="I22" i="5"/>
  <c r="I27" i="5" a="1"/>
  <c r="I27" i="5" s="1"/>
  <c r="I28" i="5"/>
  <c r="I29" i="5"/>
  <c r="I30" i="5"/>
  <c r="I31" i="5"/>
  <c r="I33" i="5" a="1"/>
  <c r="I33" i="5" s="1"/>
  <c r="I34" i="5"/>
  <c r="I35" i="5"/>
  <c r="I36" i="5"/>
  <c r="I37" i="5"/>
  <c r="A10" i="18"/>
  <c r="B10" i="18"/>
  <c r="C10" i="18"/>
  <c r="D10" i="18"/>
  <c r="A20" i="18"/>
  <c r="B20" i="18"/>
  <c r="C20" i="18"/>
  <c r="D20" i="18"/>
  <c r="A30" i="18"/>
  <c r="B30" i="18"/>
  <c r="C30" i="18"/>
  <c r="D30" i="18"/>
  <c r="A40" i="18"/>
  <c r="B40" i="18"/>
  <c r="C40" i="18"/>
  <c r="D40" i="18"/>
  <c r="A50" i="18"/>
  <c r="B50" i="18"/>
  <c r="C50" i="18"/>
  <c r="A60" i="18"/>
  <c r="B60" i="18"/>
  <c r="C60" i="18"/>
  <c r="D60" i="18"/>
  <c r="A70" i="18"/>
  <c r="B70" i="18"/>
  <c r="C70" i="18"/>
  <c r="A80" i="18"/>
  <c r="B80" i="18"/>
  <c r="C80" i="18"/>
  <c r="D80" i="18"/>
  <c r="A90" i="18"/>
  <c r="B90" i="18"/>
  <c r="C90" i="18"/>
  <c r="A100" i="18"/>
  <c r="B100" i="18"/>
  <c r="C100" i="18"/>
  <c r="K90" i="28" l="1"/>
  <c r="T90" i="28" s="1"/>
  <c r="K80" i="28"/>
  <c r="T80" i="28" s="1"/>
  <c r="K70" i="28"/>
  <c r="T70" i="28" s="1"/>
  <c r="K60" i="28"/>
  <c r="T60" i="28" s="1"/>
  <c r="S50" i="28"/>
  <c r="S40" i="28"/>
  <c r="K40" i="28"/>
  <c r="T40" i="28" s="1"/>
  <c r="S30" i="28"/>
  <c r="S20" i="28"/>
  <c r="S10" i="28"/>
  <c r="M100" i="27"/>
  <c r="K101" i="27"/>
  <c r="M90" i="27"/>
  <c r="K91" i="27"/>
  <c r="M80" i="27"/>
  <c r="K81" i="27"/>
  <c r="M70" i="27"/>
  <c r="K71" i="27"/>
  <c r="M60" i="27"/>
  <c r="K61" i="27"/>
  <c r="M50" i="27"/>
  <c r="K51" i="27"/>
  <c r="M40" i="27"/>
  <c r="K41" i="27"/>
  <c r="M30" i="27"/>
  <c r="K31" i="27"/>
  <c r="M20" i="27"/>
  <c r="K21" i="27"/>
  <c r="M10" i="27"/>
  <c r="K11" i="27"/>
  <c r="N10" i="27" l="1"/>
  <c r="H10" i="29" s="1"/>
  <c r="O10" i="27"/>
  <c r="U10" i="28"/>
  <c r="G10" i="29"/>
  <c r="N20" i="27"/>
  <c r="H20" i="29" s="1"/>
  <c r="O20" i="27"/>
  <c r="U20" i="28"/>
  <c r="G20" i="29"/>
  <c r="N30" i="27"/>
  <c r="H30" i="29" s="1"/>
  <c r="O30" i="27"/>
  <c r="U30" i="28"/>
  <c r="G30" i="29"/>
  <c r="N40" i="27"/>
  <c r="H40" i="29" s="1"/>
  <c r="O40" i="27"/>
  <c r="U40" i="28"/>
  <c r="G40" i="29"/>
  <c r="N50" i="27"/>
  <c r="H50" i="29" s="1"/>
  <c r="O50" i="27"/>
  <c r="U50" i="28"/>
  <c r="G50" i="29"/>
  <c r="N60" i="27"/>
  <c r="H60" i="29" s="1"/>
  <c r="O60" i="27"/>
  <c r="U60" i="28"/>
  <c r="K90" i="29" s="1"/>
  <c r="G60" i="29"/>
  <c r="N70" i="27"/>
  <c r="H70" i="29" s="1"/>
  <c r="O70" i="27"/>
  <c r="U70" i="28"/>
  <c r="K100" i="29" s="1"/>
  <c r="G70" i="29"/>
  <c r="N80" i="27"/>
  <c r="H80" i="29" s="1"/>
  <c r="O80" i="27"/>
  <c r="U80" i="28"/>
  <c r="G80" i="29"/>
  <c r="N90" i="27"/>
  <c r="H90" i="29" s="1"/>
  <c r="U90" i="28"/>
  <c r="G90" i="29"/>
  <c r="N100" i="27"/>
  <c r="H100" i="29" s="1"/>
  <c r="U100" i="28"/>
  <c r="V100" i="28" s="1"/>
  <c r="G100" i="29"/>
  <c r="V40" i="28"/>
  <c r="J50" i="29"/>
  <c r="D50" i="18" s="1"/>
  <c r="J70" i="29"/>
  <c r="V60" i="28"/>
  <c r="M90" i="29" s="1"/>
  <c r="J90" i="29"/>
  <c r="V70" i="28"/>
  <c r="M100" i="29" s="1"/>
  <c r="J100" i="29"/>
  <c r="V80" i="28"/>
  <c r="V90" i="28"/>
  <c r="D100" i="18" l="1"/>
  <c r="F100" i="18"/>
  <c r="D90" i="18"/>
  <c r="F90" i="18"/>
  <c r="D70" i="18"/>
  <c r="M50" i="29"/>
  <c r="F50" i="18" s="1"/>
  <c r="M70" i="29"/>
  <c r="E100" i="18"/>
  <c r="E90" i="18"/>
  <c r="V50" i="28"/>
  <c r="M80" i="29" s="1"/>
  <c r="K80" i="29"/>
  <c r="K50" i="29"/>
  <c r="E50" i="18" s="1"/>
  <c r="K70" i="29"/>
  <c r="K40" i="29"/>
  <c r="E40" i="18" s="1"/>
  <c r="K60" i="29"/>
  <c r="V30" i="28"/>
  <c r="K20" i="29"/>
  <c r="E20" i="18" s="1"/>
  <c r="K30" i="29"/>
  <c r="V20" i="28"/>
  <c r="K10" i="29"/>
  <c r="V10" i="28"/>
  <c r="M10" i="29" s="1"/>
  <c r="F10" i="18" l="1"/>
  <c r="E10" i="18"/>
  <c r="M20" i="29"/>
  <c r="F20" i="18" s="1"/>
  <c r="M30" i="29"/>
  <c r="E30" i="18"/>
  <c r="M40" i="29"/>
  <c r="F40" i="18" s="1"/>
  <c r="M60" i="29"/>
  <c r="E60" i="18"/>
  <c r="E70" i="18"/>
  <c r="E80" i="18"/>
  <c r="F80" i="18"/>
  <c r="F70" i="18"/>
  <c r="F60" i="18" l="1"/>
  <c r="F3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Palacio De Justicia</author>
  </authors>
  <commentList>
    <comment ref="K8" authorId="0" shapeId="0" xr:uid="{BC56816D-6897-4CAB-BFA2-F273BD60AF5B}">
      <text>
        <r>
          <rPr>
            <b/>
            <sz val="9"/>
            <color indexed="81"/>
            <rFont val="Tahoma"/>
            <family val="2"/>
          </rPr>
          <t>NatyT:</t>
        </r>
        <r>
          <rPr>
            <sz val="9"/>
            <color indexed="81"/>
            <rFont val="Tahoma"/>
            <family val="2"/>
          </rPr>
          <t xml:space="preserve">
impacto por el maximola
por el prababilidad promedio </t>
        </r>
      </text>
    </comment>
    <comment ref="E10" authorId="1" shapeId="0" xr:uid="{F5A50891-6C3A-44C3-9A50-3305A858DF7A}">
      <text>
        <r>
          <rPr>
            <b/>
            <sz val="9"/>
            <color indexed="81"/>
            <rFont val="Tahoma"/>
            <family val="2"/>
          </rPr>
          <t>Palacio De Justicia:</t>
        </r>
        <r>
          <rPr>
            <sz val="9"/>
            <color indexed="81"/>
            <rFont val="Tahoma"/>
            <family val="2"/>
          </rPr>
          <t xml:space="preserve">
Audiencias programadas en Risaralda</t>
        </r>
      </text>
    </comment>
    <comment ref="F10" authorId="1" shapeId="0" xr:uid="{5511539E-7B81-4B0A-AC94-5C9EA933BEBC}">
      <text>
        <r>
          <rPr>
            <b/>
            <sz val="9"/>
            <color indexed="81"/>
            <rFont val="Tahoma"/>
            <family val="2"/>
          </rPr>
          <t>Palacio De Justicia:</t>
        </r>
        <r>
          <rPr>
            <sz val="9"/>
            <color indexed="81"/>
            <rFont val="Tahoma"/>
            <family val="2"/>
          </rPr>
          <t xml:space="preserve">
Audiencias no realizadas o aplazadas</t>
        </r>
      </text>
    </comment>
    <comment ref="E20" authorId="1" shapeId="0" xr:uid="{B4C6E37F-137E-4EF7-8E4A-C536C8E3B2FF}">
      <text>
        <r>
          <rPr>
            <b/>
            <sz val="9"/>
            <color indexed="81"/>
            <rFont val="Tahoma"/>
            <family val="2"/>
          </rPr>
          <t>Palacio De Justicia:</t>
        </r>
        <r>
          <rPr>
            <sz val="9"/>
            <color indexed="81"/>
            <rFont val="Tahoma"/>
            <family val="2"/>
          </rPr>
          <t xml:space="preserve">
Días laborales</t>
        </r>
      </text>
    </comment>
    <comment ref="E30" authorId="1" shapeId="0" xr:uid="{E105DE64-1379-48D1-9B0F-0354D799F387}">
      <text>
        <r>
          <rPr>
            <b/>
            <sz val="9"/>
            <color indexed="81"/>
            <rFont val="Tahoma"/>
            <family val="2"/>
          </rPr>
          <t>Palacio De Justicia:</t>
        </r>
        <r>
          <rPr>
            <sz val="9"/>
            <color indexed="81"/>
            <rFont val="Tahoma"/>
            <family val="2"/>
          </rPr>
          <t xml:space="preserve">
Días laborales</t>
        </r>
      </text>
    </comment>
    <comment ref="E40" authorId="1" shapeId="0" xr:uid="{46F0AA37-F6F7-4F80-BECC-50A2E40BA71E}">
      <text>
        <r>
          <rPr>
            <b/>
            <sz val="9"/>
            <color indexed="81"/>
            <rFont val="Tahoma"/>
            <family val="2"/>
          </rPr>
          <t>Palacio De Justicia:</t>
        </r>
        <r>
          <rPr>
            <sz val="9"/>
            <color indexed="81"/>
            <rFont val="Tahoma"/>
            <family val="2"/>
          </rPr>
          <t xml:space="preserve">
Días laborales</t>
        </r>
      </text>
    </comment>
    <comment ref="F40" authorId="1" shapeId="0" xr:uid="{D541AA8C-6084-4274-8A68-8C447F685F8D}">
      <text>
        <r>
          <rPr>
            <b/>
            <sz val="9"/>
            <color indexed="81"/>
            <rFont val="Tahoma"/>
            <family val="2"/>
          </rPr>
          <t>Palacio De Justicia:</t>
        </r>
        <r>
          <rPr>
            <sz val="9"/>
            <color indexed="81"/>
            <rFont val="Tahoma"/>
            <family val="2"/>
          </rPr>
          <t xml:space="preserve">
Días con falla reportada en el aplicativo de mesa de ayuda</t>
        </r>
      </text>
    </comment>
    <comment ref="F50" authorId="1" shapeId="0" xr:uid="{C369A904-5AF5-4352-894F-DE171C2EF08F}">
      <text>
        <r>
          <rPr>
            <b/>
            <sz val="9"/>
            <color indexed="81"/>
            <rFont val="Tahoma"/>
            <family val="2"/>
          </rPr>
          <t>Palacio De Justicia:</t>
        </r>
        <r>
          <rPr>
            <sz val="9"/>
            <color indexed="81"/>
            <rFont val="Tahoma"/>
            <family val="2"/>
          </rPr>
          <t xml:space="preserve">
Días con falla reportada en el aplicativo de mesa de ayuda</t>
        </r>
      </text>
    </comment>
    <comment ref="E60" authorId="1" shapeId="0" xr:uid="{A6A3AB55-8F34-4E42-B7C3-4C9E26AF6A6E}">
      <text>
        <r>
          <rPr>
            <b/>
            <sz val="9"/>
            <color indexed="81"/>
            <rFont val="Tahoma"/>
            <family val="2"/>
          </rPr>
          <t>Palacio De Justicia:</t>
        </r>
        <r>
          <rPr>
            <sz val="9"/>
            <color indexed="81"/>
            <rFont val="Tahoma"/>
            <family val="2"/>
          </rPr>
          <t xml:space="preserve">
Días del año</t>
        </r>
      </text>
    </comment>
    <comment ref="F60" authorId="1" shapeId="0" xr:uid="{EA39075D-7CAA-487E-83FC-ADA044175A29}">
      <text>
        <r>
          <rPr>
            <b/>
            <sz val="9"/>
            <color indexed="81"/>
            <rFont val="Tahoma"/>
            <family val="2"/>
          </rPr>
          <t>Palacio De Justicia:</t>
        </r>
        <r>
          <rPr>
            <sz val="9"/>
            <color indexed="81"/>
            <rFont val="Tahoma"/>
            <family val="2"/>
          </rPr>
          <t xml:space="preserve">
1. Archivos del juzgado séptimo civil municipal por múltiple sincronización del Onedrive.
2. Incidente de seguridad de IFX donde no se ha recuperado el acceso a algunas grabaciones de audiencias.</t>
        </r>
      </text>
    </comment>
  </commentList>
</comments>
</file>

<file path=xl/sharedStrings.xml><?xml version="1.0" encoding="utf-8"?>
<sst xmlns="http://schemas.openxmlformats.org/spreadsheetml/2006/main" count="819" uniqueCount="501">
  <si>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</si>
  <si>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</si>
  <si>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</si>
  <si>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</si>
  <si>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Estrategicos</t>
  </si>
  <si>
    <t>COMUNICACIÓN INSTITUCIONAL</t>
  </si>
  <si>
    <t>CONSEJO SUPERIOR DE LA JUDICATURA</t>
  </si>
  <si>
    <t>CONSEJO SECCIONAL DE LA JUDICATURA</t>
  </si>
  <si>
    <t>DIRECCIÓN SECCIONAL DE ADMINISTRACIÓN JUDICIAL</t>
  </si>
  <si>
    <t>X</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</si>
  <si>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</si>
  <si>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</si>
  <si>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</si>
  <si>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</si>
  <si>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</si>
  <si>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</si>
  <si>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</si>
  <si>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</si>
  <si>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</si>
  <si>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</si>
  <si>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</si>
  <si>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</si>
  <si>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indexed="62"/>
        <rFont val="Calibri"/>
        <family val="2"/>
      </rPr>
      <t>Oferta</t>
    </r>
    <r>
      <rPr>
        <sz val="11"/>
        <color theme="1"/>
        <rFont val="Calibri"/>
        <family val="2"/>
        <scheme val="minor"/>
      </rPr>
      <t xml:space="preserve">, </t>
    </r>
    <r>
      <rPr>
        <sz val="11"/>
        <color indexed="53"/>
        <rFont val="Calibri"/>
        <family val="2"/>
      </rPr>
      <t>promesa</t>
    </r>
    <r>
      <rPr>
        <sz val="11"/>
        <color theme="1"/>
        <rFont val="Calibri"/>
        <family val="2"/>
        <scheme val="minor"/>
      </rPr>
      <t xml:space="preserve">, </t>
    </r>
    <r>
      <rPr>
        <sz val="11"/>
        <color indexed="57"/>
        <rFont val="Calibri"/>
        <family val="2"/>
      </rPr>
      <t>entrega</t>
    </r>
    <r>
      <rPr>
        <sz val="11"/>
        <color theme="1"/>
        <rFont val="Calibri"/>
        <family val="2"/>
        <scheme val="minor"/>
      </rPr>
      <t xml:space="preserve">, </t>
    </r>
    <r>
      <rPr>
        <sz val="11"/>
        <rFont val="Calibri"/>
        <family val="2"/>
      </rPr>
      <t>aceptación</t>
    </r>
    <r>
      <rPr>
        <sz val="11"/>
        <color theme="1"/>
        <rFont val="Calibri"/>
        <family val="2"/>
        <scheme val="minor"/>
      </rPr>
      <t xml:space="preserve"> o </t>
    </r>
    <r>
      <rPr>
        <sz val="11"/>
        <color indexed="36"/>
        <rFont val="Calibri"/>
        <family val="2"/>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</si>
  <si>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</si>
  <si>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</si>
  <si>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</si>
  <si>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</si>
  <si>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</si>
  <si>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DIRECCION SECCIONAL DE ADMINISTRACION JUDICIAL DE PEREIRA</t>
  </si>
  <si>
    <t xml:space="preserve">PROCESO </t>
  </si>
  <si>
    <t xml:space="preserve">DEPENDENCIA ADMINISTRATIVA O JUDICIAL CERTIFICADA </t>
  </si>
  <si>
    <t>CONSEJO SECCIONAL DE LA JUDICATURA DE RISARALDA
DIRECCION SECCIONAL DE ADMINISTRACION JUDICIAL DE PEREIRA</t>
  </si>
  <si>
    <t>OBJETIVO DEL PROCESO</t>
  </si>
  <si>
    <t>MAPA DE PROCESOS CONSEJO SUPERIOR DE LA JUDICATURA</t>
  </si>
  <si>
    <t>PROCESOS DEPENDENCIA JUDICIALES CERTIFICADAS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</si>
  <si>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</si>
  <si>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</si>
  <si>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</si>
  <si>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</si>
  <si>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</si>
  <si>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</si>
  <si>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</si>
  <si>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</si>
  <si>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</si>
  <si>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</si>
  <si>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</si>
  <si>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Económicos y Financieros (disponibilidad de capital, liquidez, mercados financieros, desempleo, competencia)</t>
  </si>
  <si>
    <t>Proyecto de Ley 295 de 2020, sentencia C475 de 2022, asigna una partida del 3% del PIB para la Rama Judicial</t>
  </si>
  <si>
    <t>Sociales  y culturales (cultura, religión, demografía, responsabilidad social, orden público)</t>
  </si>
  <si>
    <t>Interrupción del servicio público de Administrar Justicia a causa del pandemias y sus variantes.</t>
  </si>
  <si>
    <t xml:space="preserve">Incremento de la credibilidad y confianza en la administración de justicia al implementar y certificar sus Sistemas de Gestión. 
</t>
  </si>
  <si>
    <t>Interrupción del servicio público de Administrar Justicia por razones de orden público</t>
  </si>
  <si>
    <t>Visibilización de la Administración de Justicia  entre los actores no formales de la justicia (Grupos y minorías Indígenas, género)</t>
  </si>
  <si>
    <t xml:space="preserve">Limitaciones en  la movilidad asociados a factores del orden público </t>
  </si>
  <si>
    <t>Mayor acceso a la justica de la ciudadanía, gracias a los medios virtuales (audiencias, estados electrónicos, consulta de procesos)</t>
  </si>
  <si>
    <t>Aumento de la demanda de Justicia a causa de la problemática social y/u otros factores</t>
  </si>
  <si>
    <t>Ciudadanía mejor informada gracias a los canales digitales de comunicación institucional</t>
  </si>
  <si>
    <t>Amenazas a servidores judiciales en razón al ejercicio de sus funciones.</t>
  </si>
  <si>
    <t xml:space="preserve">Afectaciones a la infraestructura física de las sedes Judiciales y Administrativas </t>
  </si>
  <si>
    <t xml:space="preserve">Desinformación a la ciudadanía con información engañosa o falsa. </t>
  </si>
  <si>
    <t>Tecnológicos (desarrollo digital, avances en tecnología, acceso a sistemas de información externos, gobierno en línea)</t>
  </si>
  <si>
    <t>Perdida o jaqueo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</si>
  <si>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</si>
  <si>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</si>
  <si>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</si>
  <si>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</si>
  <si>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</si>
  <si>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</si>
  <si>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Aumento de herramientas tecnológicas disponibles, que facilitan las comunicaciones institucionales</t>
  </si>
  <si>
    <t>Dificultades de algunos sectores de la comunidad para acceder a Internet</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</si>
  <si>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</si>
  <si>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</si>
  <si>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</si>
  <si>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Acciones judiciales por incumplimiento en la publicación de los estados de los procesos o por la no realización de audiencias virtuales.</t>
  </si>
  <si>
    <t>Reglamentación de la prestación del servicio de justicia por medios virtuales</t>
  </si>
  <si>
    <t>Ambientales (emisiones y residuos, energía, catástrofes naturales, desarrollo sostenible)</t>
  </si>
  <si>
    <t>Fenómenos naturales (Inundación, quema de bosques, sismo, vendavales, epidemias y plagas)</t>
  </si>
  <si>
    <t>Cumplimiento de la normativa ambiental legal vigente que le permite a la Rama Judicial, desarrollar un compromiso con la responsabilidad social y ambiental; como adoptar prácticas más eficientes en el uso de recursos naturales, energía y materias primas.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</si>
  <si>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</si>
  <si>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</si>
  <si>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</si>
  <si>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</si>
  <si>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</si>
  <si>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 xml:space="preserve">Falta de socialización de estrategias con las dependencias para fomentar el trabajo colaborativo para la implementación del Plan de Comunicaciones de la Rama Judicial </t>
  </si>
  <si>
    <t>Contar con el Plan Sectorial de Desarrollo de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</si>
  <si>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</si>
  <si>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</si>
  <si>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</si>
  <si>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 xml:space="preserve">Trabajo en equipo entre el Consejo Seccional de la Judicatura y la Dirección Seccional de Administración Judicial. </t>
  </si>
  <si>
    <t>Recursos financieros (presupuesto de funcionamiento, recursos de inversión</t>
  </si>
  <si>
    <t>Recursos insuficientes para atender las necesidades del proceso</t>
  </si>
  <si>
    <t>Personal (competencia del personal, disponibilidad, suficiencia, seguridad y salud  en el trabajo)</t>
  </si>
  <si>
    <t>Recurso humano insuficiente para el proceso de Comunicación Institucional a nivel Seccional</t>
  </si>
  <si>
    <t>El desarrollo de competencia a través de procesos de sensibilización, capacitación y formación en modelo de gestión para el desarrollo de competencias de los servidores judiciales.</t>
  </si>
  <si>
    <t>Servidores Judiciales con comorbilidades y/o enfermedades laborales</t>
  </si>
  <si>
    <t>Capacitación en habilidades emocionales y organización del trabajo con apoyo en la ARL.</t>
  </si>
  <si>
    <t>Extensión en los horarios laborales de trabajo en casa y presencial, que afecta el bienestar físico, mental y emocional en los servidores judiciales y su entorno familiar</t>
  </si>
  <si>
    <t>Capacitaciones de la EJRLB frente al manejo de los medios digitales de comunicación y herramientas colaborativas.</t>
  </si>
  <si>
    <t xml:space="preserve">Carencia de manuales de funciones y procedimientos  para los servidores Judiciales aprobados desde el nivel central </t>
  </si>
  <si>
    <t>Debilidad en los procesos de inducción y reinducción de los servidores judiciales</t>
  </si>
  <si>
    <t>Debilidad para el fortalecimiento de competencias propias en el desarrollo de las actividades asignadas</t>
  </si>
  <si>
    <t xml:space="preserve">Resistencia al cambio de algunas partes interesadas
</t>
  </si>
  <si>
    <t>Errores en la manipulación de la información.</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</si>
  <si>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</si>
  <si>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</si>
  <si>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</si>
  <si>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</si>
  <si>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</si>
  <si>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</si>
  <si>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</si>
  <si>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</si>
  <si>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</si>
  <si>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</si>
  <si>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</si>
  <si>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</si>
  <si>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</si>
  <si>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Se dispone de los recursos tecnológicos, tales como canales virtuales, equipos de cómputo, impresoras, escáner, etc.</t>
  </si>
  <si>
    <t>Fallas de conectividad para la realización de las actividades propias del proceso.</t>
  </si>
  <si>
    <t>Implementación de medios virtuales para el desarrollo de las funciones propias del proceso.</t>
  </si>
  <si>
    <t xml:space="preserve">Falta de cobertura tecnológica en las sedes judiciales </t>
  </si>
  <si>
    <t>Renovación del parque tecnológico de la seccional</t>
  </si>
  <si>
    <t>Falencias en la articulación con los modelos de gobernanza de Tecnologías de la Información (TI) en la entidad</t>
  </si>
  <si>
    <t>Falta de implementación del nuevo software de gestión para el manejo integral de la información de procesos judiciales SIUGJ</t>
  </si>
  <si>
    <t>Falta de  comunicación asertiva entre los diferentes actores para la articulación de proyectos tecnológicos</t>
  </si>
  <si>
    <t>Deficiencia en el  funcionamiento de la pagina web de la Rama Judicial</t>
  </si>
  <si>
    <t>Deficiente servicio de internet y baja capacidad en el ancho de banda.</t>
  </si>
  <si>
    <t xml:space="preserve">Documentación (actualización, coherencia, aplicabilidad) </t>
  </si>
  <si>
    <t>Falta de conocimiento, comunicación y socialización de tablas de retención documental y el protocolo de digitalización de expedientes</t>
  </si>
  <si>
    <t>La estandarización de la plataforma estratégica del SIGCMA y documentos impartidos  desde la Coordinación Nacional del SIGCMA para la mejor prestación del servicio</t>
  </si>
  <si>
    <t>Falta de documentación de procesos, procedimientos, competencias y funciones  de los servidores judiciales</t>
  </si>
  <si>
    <t>Micrositio de fácil acceso a los documentos propios del Sistema Integrado de Gestión y Control de la Calidad y el Medio Ambiente.</t>
  </si>
  <si>
    <t>Infraestructura física (suficiencia, comodidad)</t>
  </si>
  <si>
    <t>Sedes Judiciales arrendadas, en comodato y propias que no cuentan con las condiciones mínimas de seguridad para los servidores judiciales, contratistas y usuarios de la justicia según la normativa vigente</t>
  </si>
  <si>
    <t xml:space="preserve">Adquisición de sedes propias para mejorar la prestación del servicio </t>
  </si>
  <si>
    <t>Modernización de las instalaciones de las áreas misionales y administrativas de la Administración Judicial.</t>
  </si>
  <si>
    <t>Los servidores judiciales del proceso cuentan con sede para realizar las actividades relacionadas con el proceso, con buena iluminación, buena ventilación, seguridad, etc.</t>
  </si>
  <si>
    <t>Elementos de trabajo (papel, equipos, herramientas)</t>
  </si>
  <si>
    <t>Carencia de software de edición de video, edición de PDF y edición de imagen</t>
  </si>
  <si>
    <t>Uso adecuado de los elementos de trabajo</t>
  </si>
  <si>
    <t>Adquisición de equipos tecnológicos (escáner y computadores)</t>
  </si>
  <si>
    <t>Comunicación Interna (canales utilizados y su efectividad, flujo de la información necesaria para el desarrollo de las actividades)</t>
  </si>
  <si>
    <t>Conectividad limitada por insuficientes anchos de banda</t>
  </si>
  <si>
    <t>Elaboración y seguimiento del Plan de Comunicaciones</t>
  </si>
  <si>
    <t xml:space="preserve">Lentitud y falta de optimización para las publicaciones que se realizan los despachos judiciales en la página web de la Rama Judicial </t>
  </si>
  <si>
    <t>Implementación de estrategias y mecanismos para el fortalecimiento de la atención al usuario</t>
  </si>
  <si>
    <t>Desaprovechamiento de canales de comunicaciones, para generar mayor información a las partes interesadas.</t>
  </si>
  <si>
    <t xml:space="preserve">Uso adecuado del micrositio del Consejo Seccional de la Judicatura y de la Dirección Seccional de Administración Judicial </t>
  </si>
  <si>
    <t xml:space="preserve">Falta de tiempo o interés por parte de los servidores judiciales para revisar los canales de comunicación oficiales </t>
  </si>
  <si>
    <t>Uso adecuado de los correos electrónicos</t>
  </si>
  <si>
    <t>Falta de control de la recepción, trámite y seguimiento a las PQRS</t>
  </si>
  <si>
    <t>Ambientales</t>
  </si>
  <si>
    <t>Falta en la separación adecuada de residuos en la fuente </t>
  </si>
  <si>
    <t>Disminución en el uso de papel, toners y demás elementos de oficina al implementar el uso de medios tecnológicos</t>
  </si>
  <si>
    <t>Formación de Auditores en modelos de gestión en los esquemas en los que se encuentran certificada la Rama Judicial.</t>
  </si>
  <si>
    <t>Implementación de buenas prácticas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</si>
  <si>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</si>
  <si>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</si>
  <si>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</si>
  <si>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</si>
  <si>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</si>
  <si>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</si>
  <si>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</si>
  <si>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</si>
  <si>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</si>
  <si>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</si>
  <si>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</si>
  <si>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</si>
  <si>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</si>
  <si>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</si>
  <si>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</si>
  <si>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</si>
  <si>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</si>
  <si>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</si>
  <si>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</si>
  <si>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</si>
  <si>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</si>
  <si>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</si>
  <si>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</si>
  <si>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</si>
  <si>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</si>
  <si>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</si>
  <si>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</si>
  <si>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</si>
  <si>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</si>
  <si>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</si>
  <si>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</si>
  <si>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</si>
  <si>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</si>
  <si>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</si>
  <si>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</si>
  <si>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</si>
  <si>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</si>
  <si>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</si>
  <si>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</si>
  <si>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</si>
  <si>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</si>
  <si>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</si>
  <si>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</si>
  <si>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</si>
  <si>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</si>
  <si>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</si>
  <si>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</si>
  <si>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</si>
  <si>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</si>
  <si>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</si>
  <si>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</si>
  <si>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</si>
  <si>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</si>
  <si>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</si>
  <si>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</si>
  <si>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</si>
  <si>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</si>
  <si>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t xml:space="preserve"> -  Hoja 5 Valoración Controles: Información pertinente revente a los controles y mitigación del riesgo</t>
  </si>
  <si>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</si>
  <si>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</si>
  <si>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</si>
  <si>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</si>
  <si>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</si>
  <si>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</si>
  <si>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</si>
  <si>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</si>
  <si>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</si>
  <si>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</si>
  <si>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</si>
  <si>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</si>
  <si>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</si>
  <si>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</si>
  <si>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</si>
  <si>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</si>
  <si>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</si>
  <si>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</si>
  <si>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</si>
  <si>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</si>
  <si>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</si>
  <si>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</si>
  <si>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</si>
  <si>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</si>
  <si>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</si>
  <si>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</si>
  <si>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</si>
  <si>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</si>
  <si>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</si>
  <si>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</si>
  <si>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</si>
  <si>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</si>
  <si>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</si>
  <si>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</si>
  <si>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 de la Rama Judicial .</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</si>
  <si>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</si>
  <si>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</si>
  <si>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</si>
  <si>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</si>
  <si>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</si>
  <si>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</si>
  <si>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</si>
  <si>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</si>
  <si>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</si>
  <si>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</si>
  <si>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</si>
  <si>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</si>
  <si>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</si>
  <si>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</si>
  <si>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</si>
  <si>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</si>
  <si>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</si>
  <si>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</si>
  <si>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</si>
  <si>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</si>
  <si>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</si>
  <si>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en la realización de audiencias</t>
  </si>
  <si>
    <t>Posibilidad de afectación en la prestación de servicio de justicia por aplazamiento o cancelación de una audiencia</t>
  </si>
  <si>
    <t>1. Fallas técnicas de la plataforma de audiencias virtuales</t>
  </si>
  <si>
    <t>Interrupción o afectación en la prestación del servicio judicial</t>
  </si>
  <si>
    <t xml:space="preserve">Entre 49 a 96 horas  habiles al año  </t>
  </si>
  <si>
    <t>2. Falta de capacitación de los despachos en el manejo de la plataforma de las audiencias virtuales</t>
  </si>
  <si>
    <t>Afectación de reputacion,imagén,  credibilidad, satisfacción de usuarios y PI</t>
  </si>
  <si>
    <t xml:space="preserve">De la entidad, seccional, despachos a nivel local o municipal </t>
  </si>
  <si>
    <t>Incumplimiento de las metas establecidas</t>
  </si>
  <si>
    <t>Incumplimiento del 20% de los indicadores del proceso</t>
  </si>
  <si>
    <t>Incumplimiento en la publicación de la información institucional</t>
  </si>
  <si>
    <t xml:space="preserve">Posibilidad de que la información  Administrativa y Judicial no esté disponible para su consulta por parte de los usuarios y partes interesadas </t>
  </si>
  <si>
    <t>1. Falta de asignación de personal (planta, contratistas o practicantes) al proceso de comunicación.</t>
  </si>
  <si>
    <t xml:space="preserve">De la entidad y sector justicia a nivel nacional </t>
  </si>
  <si>
    <t>2. Fallas o indisponibilidad de los medios o canales de comunicación o tecnológicos adecuados o utilizados.</t>
  </si>
  <si>
    <t xml:space="preserve">Entre  0 a 48 horas habiles al año </t>
  </si>
  <si>
    <t>Interrupción o afectación en la prestación del servicio administrativo</t>
  </si>
  <si>
    <t>Entre 0 a 96 horas habiles al año  o afectación minima</t>
  </si>
  <si>
    <t>Publicación de información inexacta</t>
  </si>
  <si>
    <t>La información Administrativa y Judicial de  uso y consulta para los usuarios y partes interesadas se publique con errores de fondo o de forma</t>
  </si>
  <si>
    <t xml:space="preserve">1. Falta de revisión, analisis y control  de la  información a publicar. </t>
  </si>
  <si>
    <t>2. Ausencia de parámetros para la consolidación de la información.</t>
  </si>
  <si>
    <t>3. Ausencia de parámetros  y de protocolos para la publicación de contenido.</t>
  </si>
  <si>
    <t>4. Fallas en los controles y procedimientos establecidos.</t>
  </si>
  <si>
    <t xml:space="preserve">5. Falta de coordinación en la ejecución de las actividades por la presencia de diversos administradores de contenido. </t>
  </si>
  <si>
    <t>Imposibilidad de acceder a la información alojada en la plataforma Microsoft</t>
  </si>
  <si>
    <t>Posibilidad de afectación en la prestación de servicio de justicia por no contar con el acceso a la plataforma Microsoft institucional de la Rama Judicial</t>
  </si>
  <si>
    <t>1. Fallas técnicas de la plataforma de Microsoft</t>
  </si>
  <si>
    <t xml:space="preserve">2. Dificultades en la configuración de los canales de internet de la Rama Judicial </t>
  </si>
  <si>
    <t xml:space="preserve">3. Falta de capacitación de los servidores judiciales de los despachos en el manejo de la plataforma de la suite de ofimática de la Rama Judicial </t>
  </si>
  <si>
    <t xml:space="preserve">De un área del nivel central, seccional o despacho judicial </t>
  </si>
  <si>
    <t>Incumplimiento en la recepción, tratamiento y seguimiento a las PQRSF's</t>
  </si>
  <si>
    <t>Posibilidad de vulneración de los derechos fundamentales de las partes interesadas, por multiplicidad de fuentes de recepción de PQRSF's</t>
  </si>
  <si>
    <t>1.  Ausencia de un sistema de gestión de PQRs</t>
  </si>
  <si>
    <t xml:space="preserve">De la entidad, seccional, despachos a nivel departamental </t>
  </si>
  <si>
    <t xml:space="preserve">Pérdida de información </t>
  </si>
  <si>
    <t>Perdida parcial y/o total de la información dispuesta en el portal de la Rama Judicial.</t>
  </si>
  <si>
    <t>1. Fallas de hardware o software.</t>
  </si>
  <si>
    <t>2. Falta de copias de seguridad actualizadas.</t>
  </si>
  <si>
    <t>3. Desastres físicos o naturales.</t>
  </si>
  <si>
    <t>4. Falta de control en las condiciones ambientales necesarias para la conservación de la información.</t>
  </si>
  <si>
    <t>Sustracción o publicación de información reservada</t>
  </si>
  <si>
    <t>Publicación o difusión  de información sin el cumplimiento de los criterios de seguridad, calidad o imagen establecidos.</t>
  </si>
  <si>
    <t>1. Incremento de los delitos informáticos.</t>
  </si>
  <si>
    <t>2. Vulnerabilidad de las plataformas institucionales utilizadas.</t>
  </si>
  <si>
    <t>3. Desconocimiento y no utilización de los canales oficiales de comunicación.</t>
  </si>
  <si>
    <t>4. Robo de identidad de las cuentas de usuario.</t>
  </si>
  <si>
    <t>5. Uso de contraseñas débiles para acceder a las plataformas institucionales.</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</si>
  <si>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</si>
  <si>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</si>
  <si>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</si>
  <si>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2. Insuficientes programas de capacitación para la toma de conciencia debido al desconocimiento de la ley antisoborno (ISO 37001:2016), Plan Anticorrupción y  de los  valores y principios propios de la entidad.</t>
  </si>
  <si>
    <t>3. Desconocimiento del Código de Ética y Buen Gobierno.</t>
  </si>
  <si>
    <t>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t>
  </si>
  <si>
    <t>Cuando por indebido interés se actúe afectando la prestación del servicio de Audiencias Virtuales, Videoconferencias y  streaming (Servicios por Demanda), afectando el desarrollo de procesos judiciales y la transmisión de eventos.</t>
  </si>
  <si>
    <t>1. Falta de ética de los servidores públicos (Debilidades en principios y valores).</t>
  </si>
  <si>
    <t>2. Falta de ética de terceros interesados  (Debilidades principios y valores).</t>
  </si>
  <si>
    <t>3. Debilidad en los controles establecidos por parte del Despacho Judicial, la interventoría, la supervisión del contrato y la coordinación del servicio, a los servicios de Audiencias Virtuales, Videoconferencias y  streaming (Servicios por Demanda).</t>
  </si>
  <si>
    <t>Ofrecer, prometer, entregar, aceptar o solicitar una ventaja indebida para ocultar, modificar o eliminar información publicada en el Portal Web de la Rama Judicial para  favorecer intereses en beneficio propio o de terceros.</t>
  </si>
  <si>
    <t xml:space="preserve"> Cuando la información que se publica en el Portal de la Rama Judicial se oculta, modifica o elimina de manera indebida, afectando la imagen reputacional de la Rama Judicial.</t>
  </si>
  <si>
    <t>3. Debilidad en los controles establecidos para la publicación de información en el portal web de la Rama Judicial.</t>
  </si>
  <si>
    <t xml:space="preserve">MATRIZ DE RIESGOS SIGCMA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</si>
  <si>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</si>
  <si>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</si>
  <si>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</si>
  <si>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</si>
  <si>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</si>
  <si>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</si>
  <si>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</si>
  <si>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 xml:space="preserve">¿El control está documentado? </t>
  </si>
  <si>
    <t>¿Está establecida la frecuencia del control?</t>
  </si>
  <si>
    <t>¿Está definido el responsable de la ejecución del control?</t>
  </si>
  <si>
    <t>Eficacia del cada control</t>
  </si>
  <si>
    <t>Efectos</t>
  </si>
  <si>
    <t>¿Queda evidencia de la socialización o capacitación a los responsables?</t>
  </si>
  <si>
    <t>¿Queda   evidencia de la ejecución del control ?</t>
  </si>
  <si>
    <t xml:space="preserve">Eficacia del control </t>
  </si>
  <si>
    <t>Zona Riesgo Residual</t>
  </si>
  <si>
    <t xml:space="preserve">Los servidores judiciales encargados de ejecutar las audiencias, en el momento de presentar fallas técnicas durante su desarrollo, realizan el reporte de manera oportuna a la mesa de ayuda para su respectiva solución.
Mientras se da respuesta a la solicitud utilizan plataformas alternas, otros dispositivos y métodos de conexión, de no ser posible, se reprograma la audiencia. 
Como evidencia queda el registro de la solicitud enviada a la mesa de ayuda, la ejecución de la audiencia o su reprogramación, con la información consolidada en el cuadro de control de audiencias. </t>
  </si>
  <si>
    <t>SI</t>
  </si>
  <si>
    <t xml:space="preserve">El coordinador del proceso de Comunicación Institucional, solicita anualmente la capacitación al CENDOJ para los servidores judiciales encargados de manejar la plataforma de audiencias virtuales mediante un oficio de solicitud.
Si ingresa algún otro servidor judicial después de haberse realizado la capacitación, este tiene la oportunidad de revisarla a través de la grabación de la misma, igualmente, de tener una inducción sobre el manejo de la plataforma y el apoyo de los demás servidores judiciales que intervienen en el proceso. 
Como evidencia, está el oficio de solicitud por parte del Coordinador del proceso, y si se hace efectiva la capacitación, la grabación de la misma y la lista de asistencia.  </t>
  </si>
  <si>
    <t xml:space="preserve">El coordinador del proceso de Comunicación Institucional solicita anualmente mediante un oficio de solicitud la creación de nuevos cargos para el proceso, igualmente, lanza la convocatoria para practicantes en las instituciones de educación superior a través de las plataformas establecidas para tal fin y mediante correo electrónico, también realiza seguimiento trimestral al estado de la solicitud. 
La evidencia del control queda registrada a través del oficio de solicitud y la publicación de ofertas para practicantes. </t>
  </si>
  <si>
    <t xml:space="preserve">El coordinador del proceso de Comunicación Institucional realiza el reporte de manera oportuna a la entidad encargada de brindar soporte técnico ante una posible falla de los medios o canales de comunicación. El reporte es realizado mediante correo electrónico. 
De no contar con respuesta oportuna por parte del proveedor, el proceso de Comunicación Institucional cuenta con diferentes medios o canales para realizar la comunicación, como correo electrónico institucional, redes sociales, entre otros. 
El registro del control queda consignado en el correo de solicitud de soporte técnico al proveedor y a través de la comunicación proporcionada por alguno de los canales alternativos con los que cuenta la Rama Judicial. </t>
  </si>
  <si>
    <t xml:space="preserve">El proceso de Comunicación Institucional cuenta con un equipo de trabajo conformado por profesionales designados al manejo y control de la información a publicar. Toda la información que se difunde por los diferentes medios con los que cuenta la Rama Judicial, es revisada siempre por los servidores judiciales asignados, a quienes les llega la solicitud vía correo electrónico de manera oficial para que sea revisada y posteriormente publicada en el medio requerido, y son ellos los únicos que tienen los usuarios y las claves de seguridad para acceder a los mismos, de manera que, si se llegase a presentar algún tipo de información errónea, estos pueden realizar el bloqueo y desmontar el contenido. 
El registro del control queda consignado en las solicitudes que se realizan a través de correo electrónico y en las publicaciones en los diferentes medios. </t>
  </si>
  <si>
    <t xml:space="preserve">El Coordinador del proceso tiene designado a los servidores judiciales que realizan la publicación de información, quienes son los únicos que cuentan con los usuarios y las claves de seguridad respectiva de los medios, evitando de esta forma que múltiples personas tengan acceso no autorizado a la información, archivos, dispositivos y cuentas en línea. 
Si se llegase a presentar algún tipo de información errónea, estos pueden realizar el bloqueo y desmontar el contenido.
El control se encuentra registrado en los manuales de funciones de los servidores judiciales que hacen parte del proceso. </t>
  </si>
  <si>
    <t>El Coordinador del proceso realiza el reporte a la mesa de ayuda al momento de presentarse la falla mediante un ticket de solicitud. La mesa de ayuda brinda soporte al problema o hace el reporte de la falla al soporte técnico de Microsoft. 
El registro del control queda consignado en el reporte de la falla a través del correo electrónico y la creación del ticket de solicitud.</t>
  </si>
  <si>
    <t>El Coordinador del proceso reporta a la mesa de ayuda las dificultades encontradas en los canales de internet, cada que se presenta el inconveniente. Si la configuración no se puede realizar directamente por el personal de la mesa de ayuda, quienes asisten al punto y verifican el funcionamiento de los equipos, la novedad es reportada directamente con el proveedor del servicio.   
Como registro del control se tiene: 
* Reporte de las fallas vía correo electrónico
* Solicitud al proveedor de servicios</t>
  </si>
  <si>
    <t xml:space="preserve">La EJRLB proporciona capacitaciones de ofimática a los servidores judiciales, mediante la oferta académica anual. La mesa de soporte correo de Nivel Central proporciona soporte para el manejo de la suite ofimática, dando solución a los inconvenientes presentados y proporcionando pautas básicas del manejo, cada que se presente la solicitud. 
Si los servidores judiciales no reciben soporte oportuno, entonces, la mesa de ayuda de la seccional lo proporciona. 
Como registro del control se tiene:
* Oferta académica de la EJRLB
* Correos electrónicos enviados a soporte correo </t>
  </si>
  <si>
    <t>El coordinador del proceso realiza durante el primer trimestre la solicitud a Nivel Central para la implementación del sistema. 
Mientras el Nivel Central da respuesta a la solicitud, el proceso es manejado por la mesa de entrada del SIGOBIUS al correo sigobiudpereira@cendoj.ramajudicial.gov.co, y por los correos ppqrsper@cendoj.ramajudicial.gov.co y secsaladris@cendoj.ramajudicial.gov.co
El registro del control se realiza mediante el oficio de solicitud enviado al Nivel Central, las solicitudes tramitadas a través de la mesa de entrada y los correos electrónicos que llegar al correo de PQRS de la Rama Judicial.</t>
  </si>
  <si>
    <t>Los servidores judiciales realizan el reporte oportuno de las fallas presentadas en sus equipos, mediante ticket de solicitud. La mesa de ayuda programa la visita para verificar la situación  y si el daño corresponde al hardware o software, para dar solución en el momento o para escalar la situación a quien corresponda (solicitud de repuestos, reparación, garantía, soporte de proveedor)
Como registro del control se tiene:
* Solicitud de servicio realizada por el servidor judicial
* Ticket de servicio</t>
  </si>
  <si>
    <t>Los servidores judiciales realizan copias de manera habitual en la nube, también de manera física en las teras y dispositivos externos con el fin de proteger la información.
Las bases de datos están automatizadas para que realicen dos copias de seguridad en el día (1 al medio día y otra al finalizar la jornada laboral). Existe una tarea programada en los servidores para replicar las bases de datos a otro repositorio en forma automática y segura todos los días en horas de la noche. Es labor del Coordinador del procesos verificar que el procedimiento se ejecute de manera correcta, guardar las bases de datos en un lugar seguro y reestablecer semanalmente una base de datos para asegurarse que funciona correctamente. 
Como evidencia del control se tiene:
* Copias de seguridad</t>
  </si>
  <si>
    <t xml:space="preserve">La información manejada en el proceso de Comunicación Institucional está completamente digitalizada. 
Para la documentación que se encuentra físicamente, se tiene un control de fumigación cada 6 meses para evitar la proliferación de vectores
Como registro del control se tiene:
* Correos electrónicos enviados (bandeja de salida)
</t>
  </si>
  <si>
    <t>Realización de programas de formación, capacitación y sensibilización en temas de probidad y ética de lo público impartido por Nivel Central. Igualmente, cada servidor judicial cuenta con el factor de doble autenticación (instalación software Authenticator en cada dispositivo móvil) que permite tener más seguridad al ingresar a los correos institucionales para confirmar la identificación del dueño de la cuenta.
Como registro del control se tiene:
* Capacitaciones
* Proceso de autenticación</t>
  </si>
  <si>
    <t>El ingreso a las plataformas institucionales y el cargue de la información, se hace por medio de usuarios autorizados por cada uno de los despachos, generando la trazabilidad del caso. 
Creación de usuario administrador de publicación de contenido del Portal Web cumpliendo la reglamentación vigente.
Como registro del control se tiene:
* Solicitudes vía correo electrónico de creación de cuentas  y asignación de contraseñas</t>
  </si>
  <si>
    <t>El área de Comunicación Institucional realizó la socialización a todo el Distrito Judicial mediante correo electrónico, sobre lo canales habilitados y autorizados para difundir información. La sensibilización se realiza de manera semestral.
Como registro de control se tiene: 
* Correo electrónico de socialización</t>
  </si>
  <si>
    <t xml:space="preserve"> Cada servidor judicial cuenta con el factor de doble autenticación (instalación software Authenticator en cada dispositivo móvil) que permite tener más seguridad al ingresar a los correos institucionales para confirmar la identificación del dueño de la cuenta. También se puede elegir la forma de iniciar sesión, ya sea por medio de un código enviado por mensaje de texto o una llamada. 
Como registro del control se tiene:
* Proceso de autenticación</t>
  </si>
  <si>
    <t>Las plataformas exigen al momento de cambiar o crear las contraseñas, que estas contengan letras, número y caracteres especiales con el fin de aumentar el nivel de seguridad.
Como registro del control se tiene:
* Requerimientos del cambio de contraseñas</t>
  </si>
  <si>
    <t>El Nivel Central se encarga de capacitar a los Servidores Judiciales en temas concernientes a la Ley Antisoborno ISO 37001:2016, durante la vigencia. La capacitación se realiza de manera virtual por TEAMS. 
Como registro del control se tiene:
* La grabación de las capacitaciones dictadas por Nivel Central en la plataforma YouTube (https://www.youtube.com/watch?v=EWIguAw1c8I)</t>
  </si>
  <si>
    <t xml:space="preserve">A todos los servidores judiciales al momento de la vinculación se les realiza la socialización del Código de Ética y Buen Gobierno.
El documentos se encuentra disponible y es de conocimiento público, a través de la página web del Consejo Seccional de la Judicatura y la Dirección Seccional de Administración Judicial de Pereira. 
Como registro del control se tiene:
* El documento publicado en el micrositio
* Cartilla laboral para la Rama Judicial </t>
  </si>
  <si>
    <t>Los despachos judiciales de la Rama Judiciales se encargan de realizar un proceso transparente en el agendamiento y ejecución de las audiencias virtuales mediante la plataforma establecida. Esta plataforma es de conocimiento público y todos los usuarios pueden acceder a esta.
Como registro del control se tiene: 
* Programación oportuna y transparente de las audiencias virtuales
* Publicación de la programación de las audiencias virtuales en el micrositio de la Rama Judicial</t>
  </si>
  <si>
    <t xml:space="preserve">Se tiene asignado un técnico para audiencias virtuales encargado de brindar soporte cada que se requiera.
Como registro del control se tiene: 
* Solicitud de soporte mediante el correo electrónico: 
apoyoensitiopereira@cendoj.ramajudicial.gov.co
</t>
  </si>
  <si>
    <t>El manejo del portal web de la Rama Judicial está a cargo únicamente del ingeniero de sistemas seccional, quien tiene el usuario autorizado para cargar y eliminar información del portal. 
Como registro del control se tiene:
* Una única persona asignada para la función</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</si>
  <si>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</si>
  <si>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</si>
  <si>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</si>
  <si>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</si>
  <si>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</si>
  <si>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</si>
  <si>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</si>
  <si>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</si>
  <si>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</si>
  <si>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</si>
  <si>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</si>
  <si>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</si>
  <si>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</si>
  <si>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</si>
  <si>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</si>
  <si>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</si>
  <si>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</si>
  <si>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</si>
  <si>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</si>
  <si>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</si>
  <si>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</si>
  <si>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</si>
  <si>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</si>
  <si>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</si>
  <si>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</si>
  <si>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</si>
  <si>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</si>
  <si>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</si>
  <si>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</si>
  <si>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</si>
  <si>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</si>
  <si>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</si>
  <si>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</si>
  <si>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</si>
  <si>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</si>
  <si>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</si>
  <si>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</si>
  <si>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</si>
  <si>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</si>
  <si>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</si>
  <si>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</si>
  <si>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</si>
  <si>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</si>
  <si>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</si>
  <si>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</si>
  <si>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</si>
  <si>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</si>
  <si>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</si>
  <si>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</si>
  <si>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</si>
  <si>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</si>
  <si>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</si>
  <si>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</si>
  <si>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</si>
  <si>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</si>
  <si>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</si>
  <si>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</si>
  <si>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</si>
  <si>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</si>
  <si>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</si>
  <si>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</si>
  <si>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</si>
  <si>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</si>
  <si>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</si>
  <si>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</si>
  <si>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</si>
  <si>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</si>
  <si>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</si>
  <si>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</si>
  <si>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</si>
  <si>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</si>
  <si>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</si>
  <si>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</si>
  <si>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</si>
  <si>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</si>
  <si>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</si>
  <si>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</si>
  <si>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</si>
  <si>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</si>
  <si>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</si>
  <si>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</si>
  <si>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</si>
  <si>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</si>
  <si>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</si>
  <si>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</si>
  <si>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</si>
  <si>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</si>
  <si>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</si>
  <si>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</si>
  <si>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</si>
  <si>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</si>
  <si>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</si>
  <si>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</si>
  <si>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</si>
  <si>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</si>
  <si>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</si>
  <si>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</si>
  <si>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</si>
  <si>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</si>
  <si>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</si>
  <si>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</si>
  <si>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</si>
  <si>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</si>
  <si>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</si>
  <si>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</si>
  <si>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</si>
  <si>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</si>
  <si>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</si>
  <si>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</si>
  <si>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</si>
  <si>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</si>
  <si>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</si>
  <si>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</si>
  <si>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</si>
  <si>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</si>
  <si>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</si>
  <si>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</si>
  <si>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</si>
  <si>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</si>
  <si>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</si>
  <si>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IMPACTO </t>
  </si>
  <si>
    <t>NIVEL</t>
  </si>
  <si>
    <t>CENTRAL</t>
  </si>
  <si>
    <t>SECCIONAL</t>
  </si>
  <si>
    <t xml:space="preserve"> INICIO
DIA/MES/AÑO</t>
  </si>
  <si>
    <t>FIN 
DIA/MES/AÑO</t>
  </si>
  <si>
    <t>Presupuesto insuficiente asignado para  la vigencia 2025 de la Rama Judicial</t>
  </si>
  <si>
    <t>La EJRLB se encarga de capacitar a los Servidores Judiciales en temas concernientes a la Ley Antisoborno ISO 37001:2016, durante la vigencia. La capacitación se realizan de manera virtual por TEAMS. 
Durante la vigencia se encuentra publicado en la página de Rama Judicial de la Dirección Seccional de Administración Judicial de Pereira, el Plan Anticorrupción, el acuerdo PCSJA24-12145 1 de febrero de 2024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</si>
  <si>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Decrecimiento de la economía para la vigencia 2025, generando disminución en la asignación de recurso e inflación.</t>
  </si>
  <si>
    <t xml:space="preserve">ANÁLISIS DEL RESULTADO FINAL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</si>
</sst>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91">
    <font>
      <sz val="11"/>
      <color theme="1"/>
      <name val="Calibri"/>
      <family val="2"/>
      <scheme val="minor"/>
    </font>
    <font>
      <sz val="10"/>
      <name val="Arial"/>
      <family val="2"/>
    </font>
    <font>
      <sz val="12"/>
      <name val="Times New Roman"/>
      <family val="1"/>
    </font>
    <font>
      <sz val="11"/>
      <name val="Calibri"/>
      <family val="2"/>
    </font>
    <font>
      <b/>
      <sz val="10"/>
      <name val="Arial"/>
      <family val="2"/>
    </font>
    <font>
      <sz val="9"/>
      <color indexed="81"/>
      <name val="Tahoma"/>
      <family val="2"/>
    </font>
    <font>
      <b/>
      <sz val="9"/>
      <color indexed="81"/>
      <name val="Tahoma"/>
      <family val="2"/>
    </font>
    <font>
      <sz val="16"/>
      <name val="Arial"/>
      <family val="2"/>
    </font>
    <font>
      <sz val="11"/>
      <name val="Arial"/>
      <family val="2"/>
    </font>
    <font>
      <sz val="9"/>
      <name val="Arial"/>
      <family val="2"/>
    </font>
    <font>
      <b/>
      <u/>
      <sz val="11"/>
      <name val="Arial"/>
      <family val="2"/>
    </font>
    <font>
      <b/>
      <sz val="11"/>
      <name val="Arial"/>
      <family val="2"/>
    </font>
    <font>
      <b/>
      <sz val="9"/>
      <name val="Arial"/>
      <family val="2"/>
    </font>
    <font>
      <sz val="11"/>
      <color indexed="62"/>
      <name val="Calibri"/>
      <family val="2"/>
    </font>
    <font>
      <sz val="11"/>
      <color indexed="53"/>
      <name val="Calibri"/>
      <family val="2"/>
    </font>
    <font>
      <sz val="11"/>
      <color indexed="57"/>
      <name val="Calibri"/>
      <family val="2"/>
    </font>
    <font>
      <sz val="11"/>
      <color indexed="36"/>
      <name val="Calibri"/>
      <family val="2"/>
    </font>
    <font>
      <sz val="9"/>
      <name val="Arial Narrow"/>
      <family val="2"/>
    </font>
    <font>
      <sz val="11"/>
      <name val="Azo Sans Medium"/>
    </font>
    <font>
      <sz val="12"/>
      <name val="Azo Sans Medium"/>
    </font>
    <font>
      <sz val="12"/>
      <name val="Azo Sans Light"/>
    </font>
    <font>
      <sz val="11"/>
      <color theme="1"/>
      <name val="Calibri"/>
      <family val="2"/>
      <scheme val="minor"/>
    </font>
    <font>
      <u/>
      <sz val="11"/>
      <color theme="10"/>
      <name val="Calibri"/>
      <family val="2"/>
      <scheme val="minor"/>
    </font>
    <font>
      <sz val="11"/>
      <color theme="1"/>
      <name val="Arial Narrow"/>
      <family val="2"/>
    </font>
    <font>
      <sz val="11"/>
      <name val="Calibri"/>
      <family val="2"/>
      <scheme val="minor"/>
    </font>
    <font>
      <b/>
      <sz val="11"/>
      <color theme="1"/>
      <name val="Arial Narrow"/>
      <family val="2"/>
    </font>
    <font>
      <sz val="11"/>
      <color theme="1"/>
      <name val="Arial"/>
      <family val="2"/>
    </font>
    <font>
      <sz val="11"/>
      <color theme="0"/>
      <name val="Arial"/>
      <family val="2"/>
    </font>
    <font>
      <b/>
      <sz val="10"/>
      <color theme="1"/>
      <name val="Arial"/>
      <family val="2"/>
    </font>
    <font>
      <b/>
      <sz val="10"/>
      <color theme="0"/>
      <name val="Arial"/>
      <family val="2"/>
    </font>
    <font>
      <sz val="11"/>
      <color theme="0"/>
      <name val="Calibri"/>
      <family val="2"/>
      <scheme val="minor"/>
    </font>
    <font>
      <sz val="11"/>
      <color theme="0"/>
      <name val="Arial Narrow"/>
      <family val="2"/>
    </font>
    <font>
      <b/>
      <sz val="11"/>
      <color theme="0"/>
      <name val="Arial Narrow"/>
      <family val="2"/>
    </font>
    <font>
      <sz val="10"/>
      <color theme="1"/>
      <name val="Calibri"/>
      <family val="2"/>
      <scheme val="minor"/>
    </font>
    <font>
      <b/>
      <sz val="10"/>
      <color theme="1"/>
      <name val="Calibri"/>
      <family val="2"/>
      <scheme val="minor"/>
    </font>
    <font>
      <sz val="11"/>
      <color rgb="FF00B050"/>
      <name val="Calibri"/>
      <family val="2"/>
      <scheme val="minor"/>
    </font>
    <font>
      <b/>
      <sz val="10"/>
      <color theme="0"/>
      <name val="Arial Narrow"/>
      <family val="2"/>
    </font>
    <font>
      <b/>
      <sz val="10"/>
      <color theme="2"/>
      <name val="Arial Narrow"/>
      <family val="2"/>
    </font>
    <font>
      <b/>
      <sz val="22"/>
      <color theme="0"/>
      <name val="Arial Narrow"/>
      <family val="2"/>
    </font>
    <font>
      <b/>
      <sz val="16"/>
      <color theme="1"/>
      <name val="Calibri"/>
      <family val="2"/>
      <scheme val="minor"/>
    </font>
    <font>
      <b/>
      <sz val="12"/>
      <color rgb="FF000000"/>
      <name val="Calibri"/>
      <family val="2"/>
    </font>
    <font>
      <b/>
      <u/>
      <sz val="18"/>
      <color theme="1"/>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b/>
      <sz val="11"/>
      <color theme="1"/>
      <name val="Calibri"/>
      <family val="2"/>
      <scheme val="minor"/>
    </font>
    <font>
      <b/>
      <sz val="12"/>
      <color theme="0"/>
      <name val="Calibri"/>
      <family val="2"/>
    </font>
    <font>
      <b/>
      <sz val="11"/>
      <color rgb="FFFF0000"/>
      <name val="Arial Narrow"/>
      <family val="2"/>
    </font>
    <font>
      <b/>
      <i/>
      <sz val="10"/>
      <color theme="1"/>
      <name val="Calibri"/>
      <family val="2"/>
      <scheme val="minor"/>
    </font>
    <font>
      <sz val="14"/>
      <color theme="1"/>
      <name val="Arial Narrow"/>
      <family val="2"/>
    </font>
    <font>
      <sz val="10"/>
      <name val="Calibri"/>
      <family val="2"/>
      <scheme val="minor"/>
    </font>
    <font>
      <sz val="11"/>
      <color theme="1"/>
      <name val="Azo Sans Medium"/>
    </font>
    <font>
      <sz val="11"/>
      <color theme="0"/>
      <name val="Azo Sans Medium"/>
    </font>
    <font>
      <sz val="11"/>
      <color rgb="FF004D6D"/>
      <name val="Azo Sans Medium"/>
    </font>
    <font>
      <sz val="11"/>
      <color rgb="FF595959"/>
      <name val="Azo Sans Light"/>
    </font>
    <font>
      <sz val="12"/>
      <color theme="1"/>
      <name val="Azo Sans Medium"/>
    </font>
    <font>
      <sz val="12"/>
      <color rgb="FF004D6D"/>
      <name val="Azo Sans Medium"/>
    </font>
    <font>
      <sz val="12"/>
      <color theme="1"/>
      <name val="Azo Sans Light"/>
    </font>
    <font>
      <b/>
      <sz val="9"/>
      <color rgb="FF000000"/>
      <name val="Times New Roman"/>
      <family val="1"/>
    </font>
    <font>
      <b/>
      <sz val="9"/>
      <color rgb="FF767171"/>
      <name val="Times New Roman"/>
      <family val="1"/>
    </font>
    <font>
      <sz val="11"/>
      <color rgb="FF000000"/>
      <name val="Calibri"/>
      <family val="2"/>
    </font>
    <font>
      <sz val="11"/>
      <color theme="1"/>
      <name val="Belyrium"/>
    </font>
    <font>
      <sz val="12"/>
      <color rgb="FFFF0000"/>
      <name val="Azo Sans Medium"/>
    </font>
    <font>
      <sz val="12"/>
      <color rgb="FFFF0000"/>
      <name val="Azo Sans Light"/>
    </font>
    <font>
      <b/>
      <i/>
      <sz val="16"/>
      <name val="Calibri"/>
      <family val="2"/>
      <scheme val="minor"/>
    </font>
    <font>
      <b/>
      <sz val="26"/>
      <color theme="1"/>
      <name val="Calibri"/>
      <family val="2"/>
      <scheme val="minor"/>
    </font>
    <font>
      <b/>
      <sz val="14"/>
      <color theme="1"/>
      <name val="Calibri"/>
      <family val="2"/>
      <scheme val="minor"/>
    </font>
    <font>
      <sz val="11"/>
      <color theme="0" tint="-4.9989318521683403E-2"/>
      <name val="Azo Sans Medium"/>
    </font>
    <font>
      <sz val="16"/>
      <color theme="1"/>
      <name val="Azo Sans Medium"/>
    </font>
    <font>
      <sz val="14"/>
      <color rgb="FF004D6D"/>
      <name val="Azo Sans Medium"/>
    </font>
    <font>
      <sz val="12"/>
      <color theme="0"/>
      <name val="Azo Sans Medium"/>
    </font>
    <font>
      <b/>
      <sz val="14"/>
      <color theme="0"/>
      <name val="Arial"/>
      <family val="2"/>
    </font>
    <font>
      <b/>
      <sz val="9"/>
      <color theme="0"/>
      <name val="Arial"/>
      <family val="2"/>
    </font>
    <font>
      <sz val="10"/>
      <color theme="1"/>
      <name val="Roboto"/>
    </font>
    <font>
      <b/>
      <sz val="16"/>
      <color theme="0"/>
      <name val="Arial Narrow"/>
      <family val="2"/>
    </font>
    <font>
      <b/>
      <sz val="14"/>
      <color theme="0"/>
      <name val="Arial Narrow"/>
      <family val="2"/>
    </font>
    <font>
      <sz val="11"/>
      <color rgb="FFC00000"/>
      <name val="Calibri"/>
      <family val="2"/>
      <scheme val="minor"/>
    </font>
    <font>
      <sz val="12"/>
      <color rgb="FFC00000"/>
      <name val="Calibri"/>
      <family val="2"/>
      <scheme val="minor"/>
    </font>
    <font>
      <b/>
      <sz val="20"/>
      <color theme="1"/>
      <name val="Calibri"/>
      <family val="2"/>
      <scheme val="minor"/>
    </font>
    <font>
      <b/>
      <sz val="24"/>
      <color theme="1"/>
      <name val="Calibri"/>
      <family val="2"/>
      <scheme val="minor"/>
    </font>
    <font>
      <b/>
      <sz val="20"/>
      <color rgb="FF000000"/>
      <name val="Calibri"/>
      <family val="2"/>
    </font>
    <font>
      <b/>
      <sz val="16"/>
      <color rgb="FF000000"/>
      <name val="Calibri"/>
      <family val="2"/>
    </font>
    <font>
      <sz val="12"/>
      <color theme="1"/>
      <name val="Calibri"/>
      <family val="2"/>
      <scheme val="minor"/>
    </font>
    <font>
      <sz val="10"/>
      <color theme="4"/>
      <name val="Calibri"/>
      <family val="2"/>
      <scheme val="minor"/>
    </font>
    <font>
      <b/>
      <sz val="22"/>
      <color theme="1"/>
      <name val="Arial"/>
      <family val="2"/>
    </font>
    <font>
      <b/>
      <sz val="20"/>
      <color theme="0"/>
      <name val="Arial Narrow"/>
      <family val="2"/>
    </font>
    <font>
      <sz val="11"/>
      <color rgb="FF000000"/>
      <name val="Calibri"/>
      <family val="2"/>
      <scheme val="minor"/>
    </font>
  </fonts>
  <fills count="22">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rgb="FF002060"/>
        <bgColor indexed="64"/>
      </patternFill>
    </fill>
    <fill>
      <patternFill patternType="solid">
        <fgColor theme="0" tint="-0.249977111117893"/>
        <bgColor indexed="64"/>
      </patternFill>
    </fill>
    <fill>
      <patternFill patternType="solid">
        <fgColor rgb="FFE26B0A"/>
        <bgColor indexed="64"/>
      </patternFill>
    </fill>
    <fill>
      <patternFill patternType="solid">
        <fgColor theme="7" tint="0.39997558519241921"/>
        <bgColor indexed="64"/>
      </patternFill>
    </fill>
    <fill>
      <patternFill patternType="solid">
        <fgColor rgb="FF92D050"/>
        <bgColor indexed="64"/>
      </patternFill>
    </fill>
    <fill>
      <patternFill patternType="solid">
        <fgColor rgb="FFBFBFBF"/>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0" tint="-0.14999847407452621"/>
        <bgColor indexed="64"/>
      </patternFill>
    </fill>
    <fill>
      <patternFill patternType="solid">
        <fgColor rgb="FFC00000"/>
        <bgColor indexed="64"/>
      </patternFill>
    </fill>
    <fill>
      <patternFill patternType="solid">
        <fgColor theme="0" tint="-0.24994659260841701"/>
        <bgColor indexed="64"/>
      </patternFill>
    </fill>
    <fill>
      <patternFill patternType="solid">
        <fgColor theme="0" tint="-0.34998626667073579"/>
        <bgColor indexed="64"/>
      </patternFill>
    </fill>
    <fill>
      <patternFill patternType="solid">
        <fgColor rgb="FF0084B6"/>
        <bgColor indexed="64"/>
      </patternFill>
    </fill>
    <fill>
      <patternFill patternType="solid">
        <fgColor rgb="FF4DC0E3"/>
        <bgColor indexed="64"/>
      </patternFill>
    </fill>
    <fill>
      <patternFill patternType="solid">
        <fgColor rgb="FFD9D9D9"/>
        <bgColor indexed="64"/>
      </patternFill>
    </fill>
  </fills>
  <borders count="137">
    <border>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right style="thick">
        <color theme="0"/>
      </right>
      <top style="thick">
        <color theme="0"/>
      </top>
      <bottom style="thick">
        <color theme="0"/>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ashed">
        <color theme="9" tint="-0.24994659260841701"/>
      </left>
      <right/>
      <top style="thick">
        <color theme="0"/>
      </top>
      <bottom style="dashed">
        <color theme="9" tint="-0.24994659260841701"/>
      </bottom>
      <diagonal/>
    </border>
    <border>
      <left/>
      <right/>
      <top/>
      <bottom style="thick">
        <color theme="0"/>
      </bottom>
      <diagonal/>
    </border>
    <border>
      <left style="thick">
        <color theme="0"/>
      </left>
      <right style="thick">
        <color theme="0"/>
      </right>
      <top style="dashed">
        <color theme="9" tint="-0.24994659260841701"/>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ck">
        <color theme="0"/>
      </left>
      <right style="thick">
        <color theme="0"/>
      </right>
      <top/>
      <bottom/>
      <diagonal/>
    </border>
    <border>
      <left style="thick">
        <color theme="0"/>
      </left>
      <right style="thick">
        <color theme="0"/>
      </right>
      <top style="thick">
        <color theme="0"/>
      </top>
      <bottom style="dashed">
        <color theme="9" tint="-0.24994659260841701"/>
      </bottom>
      <diagonal/>
    </border>
    <border>
      <left/>
      <right style="thin">
        <color theme="0"/>
      </right>
      <top/>
      <bottom/>
      <diagonal/>
    </border>
    <border>
      <left style="thick">
        <color theme="0"/>
      </left>
      <right/>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hair">
        <color rgb="FF4DC0E3"/>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thin">
        <color rgb="FF000000"/>
      </left>
      <right style="thin">
        <color rgb="FF000000"/>
      </right>
      <top style="thin">
        <color rgb="FF000000"/>
      </top>
      <bottom style="thin">
        <color rgb="FF000000"/>
      </bottom>
      <diagonal/>
    </border>
    <border>
      <left/>
      <right style="thin">
        <color theme="1"/>
      </right>
      <top style="thin">
        <color theme="1"/>
      </top>
      <bottom style="thin">
        <color theme="1"/>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diagonal/>
    </border>
    <border>
      <left style="dotted">
        <color rgb="FF4DC0E3"/>
      </left>
      <right style="dotted">
        <color rgb="FF4DC0E3"/>
      </right>
      <top/>
      <bottom style="dotted">
        <color rgb="FF4DC0E3"/>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thin">
        <color theme="0"/>
      </left>
      <right style="thin">
        <color theme="0"/>
      </right>
      <top style="thin">
        <color theme="0"/>
      </top>
      <bottom/>
      <diagonal/>
    </border>
    <border>
      <left style="thin">
        <color theme="0"/>
      </left>
      <right style="medium">
        <color indexed="64"/>
      </right>
      <top style="thin">
        <color theme="0"/>
      </top>
      <bottom/>
      <diagonal/>
    </border>
    <border>
      <left/>
      <right/>
      <top style="thick">
        <color theme="0"/>
      </top>
      <bottom/>
      <diagonal/>
    </border>
    <border>
      <left style="thick">
        <color theme="0"/>
      </left>
      <right/>
      <top/>
      <bottom style="thick">
        <color theme="0"/>
      </bottom>
      <diagonal/>
    </border>
    <border>
      <left style="thin">
        <color theme="0"/>
      </left>
      <right/>
      <top/>
      <bottom style="thick">
        <color theme="0"/>
      </bottom>
      <diagonal/>
    </border>
    <border>
      <left/>
      <right style="thick">
        <color theme="0"/>
      </right>
      <top/>
      <bottom style="thick">
        <color theme="0"/>
      </bottom>
      <diagonal/>
    </border>
    <border>
      <left style="thick">
        <color theme="0"/>
      </left>
      <right style="thick">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thin">
        <color indexed="64"/>
      </left>
      <right style="thin">
        <color indexed="64"/>
      </right>
      <top style="thin">
        <color rgb="FF000000"/>
      </top>
      <bottom/>
      <diagonal/>
    </border>
    <border>
      <left style="thick">
        <color theme="0"/>
      </left>
      <right/>
      <top style="thick">
        <color theme="0"/>
      </top>
      <bottom/>
      <diagonal/>
    </border>
    <border>
      <left/>
      <right style="thick">
        <color theme="0"/>
      </right>
      <top style="thick">
        <color theme="0"/>
      </top>
      <bottom/>
      <diagonal/>
    </border>
    <border>
      <left/>
      <right style="thick">
        <color theme="0"/>
      </right>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style="thick">
        <color theme="0"/>
      </right>
      <top/>
      <bottom style="thick">
        <color theme="0"/>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right style="thin">
        <color indexed="64"/>
      </right>
      <top style="dashed">
        <color theme="9" tint="-0.24994659260841701"/>
      </top>
      <bottom/>
      <diagonal/>
    </border>
    <border>
      <left style="medium">
        <color indexed="64"/>
      </left>
      <right/>
      <top style="thick">
        <color theme="0"/>
      </top>
      <bottom/>
      <diagonal/>
    </border>
  </borders>
  <cellStyleXfs count="7">
    <xf numFmtId="0" fontId="0" fillId="0" borderId="0"/>
    <xf numFmtId="0" fontId="22" fillId="0" borderId="0" applyNumberFormat="0" applyFill="0" applyBorder="0" applyAlignment="0" applyProtection="0"/>
    <xf numFmtId="43" fontId="21" fillId="0" borderId="0" applyFont="0" applyFill="0" applyBorder="0" applyAlignment="0" applyProtection="0"/>
    <xf numFmtId="0" fontId="1" fillId="0" borderId="0"/>
    <xf numFmtId="0" fontId="2" fillId="0" borderId="0"/>
    <xf numFmtId="9" fontId="21" fillId="0" borderId="0" applyFont="0" applyFill="0" applyBorder="0" applyAlignment="0" applyProtection="0"/>
    <xf numFmtId="0" fontId="22" fillId="0" borderId="0" applyNumberFormat="0" applyFill="0" applyBorder="0" applyAlignment="0" applyProtection="0"/>
  </cellStyleXfs>
  <cellXfs count="613">
    <xf numFmtId="0" fontId="0" fillId="0" borderId="0" xfId="0"/>
    <xf numFmtId="0" fontId="28" fillId="18" borderId="0" xfId="0" applyFont="1" applyFill="1" applyAlignment="1" applyProtection="1">
      <alignment horizontal="center" vertical="center" wrapText="1"/>
      <protection locked="0"/>
    </xf>
    <xf numFmtId="0" fontId="23" fillId="2" borderId="0" xfId="0" applyFont="1" applyFill="1" applyAlignment="1">
      <alignment horizontal="center" vertical="center"/>
    </xf>
    <xf numFmtId="0" fontId="0" fillId="2" borderId="0" xfId="0" applyFill="1"/>
    <xf numFmtId="0" fontId="24" fillId="2" borderId="0" xfId="0" applyFont="1" applyFill="1"/>
    <xf numFmtId="0" fontId="25" fillId="2" borderId="0" xfId="0" applyFont="1" applyFill="1" applyAlignment="1">
      <alignment horizontal="left" vertical="center"/>
    </xf>
    <xf numFmtId="0" fontId="0" fillId="0" borderId="0" xfId="0" applyAlignment="1">
      <alignment wrapText="1"/>
    </xf>
    <xf numFmtId="0" fontId="26" fillId="0" borderId="0" xfId="0" applyFont="1"/>
    <xf numFmtId="0" fontId="27" fillId="0" borderId="0" xfId="0" applyFont="1" applyAlignment="1" applyProtection="1">
      <alignment horizontal="center"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center" vertical="center"/>
      <protection locked="0"/>
    </xf>
    <xf numFmtId="0" fontId="26" fillId="2" borderId="0" xfId="0" applyFont="1" applyFill="1"/>
    <xf numFmtId="0" fontId="30" fillId="2" borderId="0" xfId="0" applyFont="1" applyFill="1"/>
    <xf numFmtId="0" fontId="31" fillId="2" borderId="0" xfId="0" applyFont="1" applyFill="1"/>
    <xf numFmtId="0" fontId="31" fillId="0" borderId="0" xfId="0" applyFont="1"/>
    <xf numFmtId="0" fontId="32" fillId="2" borderId="0" xfId="0" applyFont="1" applyFill="1" applyAlignment="1">
      <alignment horizontal="center" vertical="center"/>
    </xf>
    <xf numFmtId="0" fontId="32" fillId="3" borderId="0" xfId="0" applyFont="1" applyFill="1" applyAlignment="1">
      <alignment horizontal="center" vertical="center"/>
    </xf>
    <xf numFmtId="0" fontId="30" fillId="0" borderId="0" xfId="0" applyFont="1"/>
    <xf numFmtId="0" fontId="3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5" fillId="0" borderId="0" xfId="0" applyFont="1"/>
    <xf numFmtId="0" fontId="33" fillId="0" borderId="0" xfId="0" applyFont="1"/>
    <xf numFmtId="0" fontId="0" fillId="0" borderId="0" xfId="0" applyProtection="1">
      <protection locked="0"/>
    </xf>
    <xf numFmtId="0" fontId="36" fillId="4" borderId="60" xfId="0" applyFont="1" applyFill="1" applyBorder="1" applyAlignment="1" applyProtection="1">
      <alignment horizontal="center" vertical="center" textRotation="90"/>
      <protection locked="0"/>
    </xf>
    <xf numFmtId="0" fontId="37" fillId="5" borderId="60" xfId="0" applyFont="1" applyFill="1" applyBorder="1" applyAlignment="1">
      <alignment horizontal="center" vertical="center" wrapText="1"/>
    </xf>
    <xf numFmtId="0" fontId="35" fillId="6" borderId="0" xfId="0" applyFont="1" applyFill="1"/>
    <xf numFmtId="0" fontId="33" fillId="2" borderId="0" xfId="0" applyFont="1" applyFill="1" applyAlignment="1" applyProtection="1">
      <alignment vertical="center"/>
      <protection locked="0"/>
    </xf>
    <xf numFmtId="0" fontId="34" fillId="2" borderId="0" xfId="0" applyFont="1" applyFill="1" applyAlignment="1" applyProtection="1">
      <alignment horizontal="center" vertical="center"/>
      <protection locked="0"/>
    </xf>
    <xf numFmtId="0" fontId="35" fillId="2" borderId="0" xfId="0" applyFont="1" applyFill="1"/>
    <xf numFmtId="0" fontId="33" fillId="2" borderId="0" xfId="0" applyFont="1" applyFill="1"/>
    <xf numFmtId="0" fontId="36" fillId="5" borderId="60" xfId="0" applyFont="1" applyFill="1" applyBorder="1" applyAlignment="1" applyProtection="1">
      <alignment horizontal="center" vertical="center" wrapText="1"/>
      <protection locked="0"/>
    </xf>
    <xf numFmtId="0" fontId="38" fillId="5" borderId="0" xfId="0" applyFont="1" applyFill="1" applyAlignment="1">
      <alignment vertical="center"/>
    </xf>
    <xf numFmtId="164" fontId="21" fillId="0" borderId="0" xfId="2" applyNumberFormat="1" applyFont="1" applyAlignment="1">
      <alignment horizontal="center"/>
    </xf>
    <xf numFmtId="2" fontId="21" fillId="0" borderId="0" xfId="2" applyNumberFormat="1" applyFont="1"/>
    <xf numFmtId="164" fontId="21" fillId="0" borderId="0" xfId="2" applyNumberFormat="1" applyFont="1"/>
    <xf numFmtId="2" fontId="0" fillId="0" borderId="0" xfId="0" applyNumberFormat="1"/>
    <xf numFmtId="0" fontId="38" fillId="5" borderId="1" xfId="0" applyFont="1" applyFill="1" applyBorder="1" applyAlignment="1">
      <alignment vertical="center"/>
    </xf>
    <xf numFmtId="0" fontId="38" fillId="5" borderId="2" xfId="0" applyFont="1" applyFill="1" applyBorder="1" applyAlignment="1">
      <alignment vertical="center"/>
    </xf>
    <xf numFmtId="0" fontId="38" fillId="5" borderId="3" xfId="0" applyFont="1" applyFill="1" applyBorder="1" applyAlignment="1">
      <alignment vertical="center"/>
    </xf>
    <xf numFmtId="0" fontId="23" fillId="2" borderId="4" xfId="0" applyFont="1" applyFill="1" applyBorder="1" applyAlignment="1">
      <alignment horizontal="center" vertical="center"/>
    </xf>
    <xf numFmtId="0" fontId="0" fillId="2" borderId="0" xfId="0" applyFill="1" applyAlignment="1">
      <alignment horizontal="center" vertical="center"/>
    </xf>
    <xf numFmtId="0" fontId="26" fillId="2" borderId="0" xfId="0" applyFont="1" applyFill="1" applyAlignment="1">
      <alignment horizontal="center" vertical="center"/>
    </xf>
    <xf numFmtId="0" fontId="24" fillId="2" borderId="0" xfId="0" applyFont="1" applyFill="1" applyAlignment="1">
      <alignment horizontal="center" vertical="center"/>
    </xf>
    <xf numFmtId="0" fontId="0" fillId="0" borderId="0" xfId="0" applyAlignment="1">
      <alignment horizontal="center" vertical="center"/>
    </xf>
    <xf numFmtId="0" fontId="32" fillId="5" borderId="61" xfId="0" applyFont="1" applyFill="1" applyBorder="1" applyAlignment="1">
      <alignment horizontal="center" vertical="center" textRotation="90" wrapText="1"/>
    </xf>
    <xf numFmtId="0" fontId="32" fillId="5" borderId="62" xfId="0" applyFont="1" applyFill="1" applyBorder="1" applyAlignment="1">
      <alignment horizontal="center" vertical="center"/>
    </xf>
    <xf numFmtId="43" fontId="21" fillId="2" borderId="0" xfId="2" applyFont="1" applyFill="1"/>
    <xf numFmtId="3" fontId="0" fillId="0" borderId="0" xfId="0" applyNumberFormat="1" applyAlignment="1">
      <alignment horizontal="left"/>
    </xf>
    <xf numFmtId="0" fontId="32" fillId="5" borderId="63" xfId="0" applyFont="1" applyFill="1" applyBorder="1" applyAlignment="1">
      <alignment horizontal="center" vertical="center" textRotation="90" wrapText="1"/>
    </xf>
    <xf numFmtId="0" fontId="32" fillId="5" borderId="64" xfId="0" applyFont="1" applyFill="1" applyBorder="1" applyAlignment="1">
      <alignment horizontal="center" vertical="center" textRotation="90" wrapText="1"/>
    </xf>
    <xf numFmtId="0" fontId="39" fillId="0" borderId="5" xfId="0" applyFont="1" applyBorder="1" applyAlignment="1">
      <alignment horizontal="center" vertical="center" wrapText="1"/>
    </xf>
    <xf numFmtId="0" fontId="40" fillId="7" borderId="5" xfId="0" applyFont="1" applyFill="1" applyBorder="1" applyAlignment="1" applyProtection="1">
      <alignment horizontal="center" vertical="center" wrapText="1" readingOrder="1"/>
      <protection hidden="1"/>
    </xf>
    <xf numFmtId="0" fontId="40" fillId="8" borderId="5" xfId="0" applyFont="1" applyFill="1" applyBorder="1" applyAlignment="1" applyProtection="1">
      <alignment horizontal="center" vertical="center" wrapText="1" readingOrder="1"/>
      <protection hidden="1"/>
    </xf>
    <xf numFmtId="0" fontId="40" fillId="9" borderId="5" xfId="0" applyFont="1" applyFill="1" applyBorder="1" applyAlignment="1" applyProtection="1">
      <alignment horizontal="center" vertical="center" wrapText="1" readingOrder="1"/>
      <protection hidden="1"/>
    </xf>
    <xf numFmtId="0" fontId="32" fillId="5" borderId="65" xfId="0" applyFont="1" applyFill="1" applyBorder="1" applyAlignment="1">
      <alignment horizontal="center" vertical="center" textRotation="90" wrapText="1"/>
    </xf>
    <xf numFmtId="0" fontId="32" fillId="5" borderId="66" xfId="0" applyFont="1" applyFill="1" applyBorder="1" applyAlignment="1">
      <alignment horizontal="center" vertical="center" textRotation="90" wrapText="1"/>
    </xf>
    <xf numFmtId="0" fontId="41" fillId="0" borderId="0" xfId="0" applyFont="1" applyAlignment="1">
      <alignment horizontal="center" vertical="center"/>
    </xf>
    <xf numFmtId="0" fontId="7" fillId="0" borderId="0" xfId="0" applyFont="1" applyAlignment="1">
      <alignment horizontal="center" vertical="center" wrapText="1"/>
    </xf>
    <xf numFmtId="0" fontId="42" fillId="10" borderId="0" xfId="0" applyFont="1" applyFill="1" applyAlignment="1">
      <alignment horizontal="center" vertical="center" wrapText="1" readingOrder="1"/>
    </xf>
    <xf numFmtId="0" fontId="43" fillId="2" borderId="0" xfId="0" applyFont="1" applyFill="1"/>
    <xf numFmtId="0" fontId="42" fillId="10" borderId="6" xfId="0" applyFont="1" applyFill="1" applyBorder="1" applyAlignment="1">
      <alignment horizontal="center" vertical="center" wrapText="1" readingOrder="1"/>
    </xf>
    <xf numFmtId="0" fontId="44" fillId="9" borderId="5" xfId="0" applyFont="1" applyFill="1" applyBorder="1" applyAlignment="1">
      <alignment horizontal="center" vertical="center" wrapText="1" readingOrder="1"/>
    </xf>
    <xf numFmtId="0" fontId="44" fillId="11" borderId="5" xfId="0" applyFont="1" applyFill="1" applyBorder="1" applyAlignment="1">
      <alignment horizontal="center" vertical="center" wrapText="1" readingOrder="1"/>
    </xf>
    <xf numFmtId="0" fontId="44" fillId="12" borderId="5" xfId="0" applyFont="1" applyFill="1" applyBorder="1" applyAlignment="1">
      <alignment horizontal="center" vertical="center" wrapText="1" readingOrder="1"/>
    </xf>
    <xf numFmtId="0" fontId="44" fillId="13" borderId="5" xfId="0" applyFont="1" applyFill="1" applyBorder="1" applyAlignment="1">
      <alignment horizontal="center" vertical="center" wrapText="1" readingOrder="1"/>
    </xf>
    <xf numFmtId="0" fontId="45" fillId="14" borderId="5" xfId="0" applyFont="1" applyFill="1" applyBorder="1" applyAlignment="1">
      <alignment horizontal="center" vertical="center" wrapText="1" readingOrder="1"/>
    </xf>
    <xf numFmtId="0" fontId="44" fillId="2" borderId="0" xfId="0" applyFont="1" applyFill="1" applyAlignment="1">
      <alignment horizontal="justify" vertical="center" wrapText="1" readingOrder="1"/>
    </xf>
    <xf numFmtId="0" fontId="46" fillId="2" borderId="0" xfId="0" applyFont="1" applyFill="1"/>
    <xf numFmtId="0" fontId="7" fillId="2" borderId="0" xfId="0" applyFont="1" applyFill="1" applyAlignment="1">
      <alignment horizontal="center" vertical="center" wrapText="1"/>
    </xf>
    <xf numFmtId="0" fontId="46" fillId="0" borderId="0" xfId="0" applyFont="1"/>
    <xf numFmtId="0" fontId="44" fillId="9" borderId="67" xfId="0" applyFont="1" applyFill="1" applyBorder="1" applyAlignment="1">
      <alignment horizontal="center" vertical="center" wrapText="1" readingOrder="1"/>
    </xf>
    <xf numFmtId="0" fontId="44" fillId="11" borderId="68" xfId="0" applyFont="1" applyFill="1" applyBorder="1" applyAlignment="1">
      <alignment horizontal="center" vertical="center" wrapText="1" readingOrder="1"/>
    </xf>
    <xf numFmtId="0" fontId="44" fillId="12" borderId="68" xfId="0" applyFont="1" applyFill="1" applyBorder="1" applyAlignment="1">
      <alignment horizontal="center" vertical="center" wrapText="1" readingOrder="1"/>
    </xf>
    <xf numFmtId="0" fontId="44" fillId="13" borderId="68" xfId="0" applyFont="1" applyFill="1" applyBorder="1" applyAlignment="1">
      <alignment horizontal="center" vertical="center" wrapText="1" readingOrder="1"/>
    </xf>
    <xf numFmtId="0" fontId="45" fillId="14" borderId="68" xfId="0" applyFont="1" applyFill="1" applyBorder="1" applyAlignment="1">
      <alignment horizontal="center" vertical="center" wrapText="1" readingOrder="1"/>
    </xf>
    <xf numFmtId="0" fontId="47" fillId="2" borderId="0" xfId="0" applyFont="1" applyFill="1"/>
    <xf numFmtId="1" fontId="46" fillId="2" borderId="0" xfId="0" applyNumberFormat="1" applyFont="1" applyFill="1" applyAlignment="1">
      <alignment horizontal="center"/>
    </xf>
    <xf numFmtId="0" fontId="48" fillId="2" borderId="0" xfId="0" applyFont="1" applyFill="1" applyAlignment="1">
      <alignment vertical="center"/>
    </xf>
    <xf numFmtId="0" fontId="46" fillId="2" borderId="0" xfId="0" applyFont="1" applyFill="1" applyAlignment="1">
      <alignment horizontal="center" vertical="center"/>
    </xf>
    <xf numFmtId="0" fontId="0" fillId="2" borderId="7" xfId="0" applyFill="1" applyBorder="1"/>
    <xf numFmtId="0" fontId="32" fillId="5" borderId="69" xfId="0" applyFont="1" applyFill="1" applyBorder="1" applyAlignment="1">
      <alignment horizontal="center" vertical="center" wrapText="1"/>
    </xf>
    <xf numFmtId="0" fontId="32" fillId="2" borderId="70" xfId="0" applyFont="1" applyFill="1" applyBorder="1" applyAlignment="1">
      <alignment horizontal="center" vertical="center"/>
    </xf>
    <xf numFmtId="0" fontId="0" fillId="0" borderId="5" xfId="0" applyBorder="1" applyAlignment="1">
      <alignment vertical="center" wrapText="1"/>
    </xf>
    <xf numFmtId="0" fontId="49" fillId="15" borderId="0" xfId="0" applyFont="1" applyFill="1" applyAlignment="1">
      <alignment horizontal="center" vertical="center"/>
    </xf>
    <xf numFmtId="0" fontId="24" fillId="0" borderId="0" xfId="0" applyFont="1" applyProtection="1">
      <protection locked="0"/>
    </xf>
    <xf numFmtId="0" fontId="42" fillId="10" borderId="0" xfId="0" applyFont="1" applyFill="1" applyAlignment="1">
      <alignment vertical="center" wrapText="1" readingOrder="1"/>
    </xf>
    <xf numFmtId="0" fontId="32" fillId="5" borderId="71" xfId="0" applyFont="1" applyFill="1" applyBorder="1" applyAlignment="1">
      <alignment horizontal="center" vertical="center"/>
    </xf>
    <xf numFmtId="0" fontId="26" fillId="2" borderId="5" xfId="0" applyFont="1" applyFill="1" applyBorder="1"/>
    <xf numFmtId="0" fontId="0" fillId="2" borderId="1" xfId="0" applyFill="1" applyBorder="1"/>
    <xf numFmtId="0" fontId="7" fillId="2" borderId="5" xfId="0" applyFont="1" applyFill="1" applyBorder="1" applyAlignment="1">
      <alignment horizontal="center" vertical="center" wrapText="1"/>
    </xf>
    <xf numFmtId="1" fontId="44" fillId="0" borderId="5" xfId="2" applyNumberFormat="1" applyFont="1" applyBorder="1" applyAlignment="1">
      <alignment horizontal="center" vertical="center" wrapText="1" readingOrder="1"/>
    </xf>
    <xf numFmtId="0" fontId="44" fillId="9" borderId="72" xfId="0" applyFont="1" applyFill="1" applyBorder="1" applyAlignment="1">
      <alignment horizontal="center" vertical="center" wrapText="1" readingOrder="1"/>
    </xf>
    <xf numFmtId="0" fontId="44" fillId="11" borderId="73" xfId="0" applyFont="1" applyFill="1" applyBorder="1" applyAlignment="1">
      <alignment horizontal="center" vertical="center" wrapText="1" readingOrder="1"/>
    </xf>
    <xf numFmtId="0" fontId="44" fillId="12" borderId="73" xfId="0" applyFont="1" applyFill="1" applyBorder="1" applyAlignment="1">
      <alignment horizontal="center" vertical="center" wrapText="1" readingOrder="1"/>
    </xf>
    <xf numFmtId="0" fontId="44" fillId="13" borderId="73" xfId="0" applyFont="1" applyFill="1" applyBorder="1" applyAlignment="1">
      <alignment horizontal="center" vertical="center" wrapText="1" readingOrder="1"/>
    </xf>
    <xf numFmtId="0" fontId="45" fillId="14" borderId="73" xfId="0" applyFont="1" applyFill="1" applyBorder="1" applyAlignment="1">
      <alignment horizontal="center" vertical="center" wrapText="1" readingOrder="1"/>
    </xf>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40" fillId="16" borderId="13" xfId="0" applyFont="1" applyFill="1" applyBorder="1" applyAlignment="1" applyProtection="1">
      <alignment horizontal="center" vertical="center" wrapText="1" readingOrder="1"/>
      <protection hidden="1"/>
    </xf>
    <xf numFmtId="0" fontId="0" fillId="2" borderId="14" xfId="0" applyFill="1" applyBorder="1"/>
    <xf numFmtId="0" fontId="39" fillId="0" borderId="14" xfId="0" applyFont="1" applyBorder="1" applyAlignment="1">
      <alignment horizontal="center" vertical="center" wrapText="1"/>
    </xf>
    <xf numFmtId="0" fontId="39" fillId="0" borderId="15" xfId="0" applyFont="1" applyBorder="1" applyAlignment="1">
      <alignment horizontal="center" vertical="center" wrapText="1"/>
    </xf>
    <xf numFmtId="0" fontId="50" fillId="0" borderId="0" xfId="0" applyFont="1" applyAlignment="1" applyProtection="1">
      <alignment horizontal="center" vertical="center" wrapText="1" readingOrder="1"/>
      <protection hidden="1"/>
    </xf>
    <xf numFmtId="0" fontId="10" fillId="2" borderId="11" xfId="3" quotePrefix="1" applyFont="1" applyFill="1" applyBorder="1" applyAlignment="1">
      <alignment horizontal="left" vertical="top" wrapText="1"/>
    </xf>
    <xf numFmtId="0" fontId="1" fillId="2" borderId="11" xfId="3" applyFill="1" applyBorder="1"/>
    <xf numFmtId="0" fontId="1" fillId="2" borderId="5" xfId="3" applyFill="1" applyBorder="1" applyAlignment="1">
      <alignment horizontal="center" vertical="center"/>
    </xf>
    <xf numFmtId="0" fontId="32" fillId="5" borderId="61" xfId="0" applyFont="1" applyFill="1" applyBorder="1" applyAlignment="1">
      <alignment horizontal="center" vertical="center" wrapText="1"/>
    </xf>
    <xf numFmtId="0" fontId="32" fillId="5" borderId="74" xfId="0" applyFont="1" applyFill="1" applyBorder="1" applyAlignment="1">
      <alignment horizontal="center" vertical="center" wrapText="1"/>
    </xf>
    <xf numFmtId="0" fontId="30" fillId="2" borderId="0" xfId="0" applyFont="1" applyFill="1" applyAlignment="1">
      <alignment vertical="top"/>
    </xf>
    <xf numFmtId="0" fontId="30" fillId="0" borderId="0" xfId="0" applyFont="1" applyAlignment="1">
      <alignment vertical="top"/>
    </xf>
    <xf numFmtId="0" fontId="51" fillId="5" borderId="61" xfId="0" applyFont="1" applyFill="1" applyBorder="1" applyAlignment="1">
      <alignment horizontal="center" vertical="center" textRotation="90"/>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32" fillId="5" borderId="75" xfId="0" applyFont="1" applyFill="1" applyBorder="1" applyAlignment="1">
      <alignment horizontal="center" vertical="center"/>
    </xf>
    <xf numFmtId="0" fontId="38" fillId="5" borderId="1" xfId="0" applyFont="1" applyFill="1" applyBorder="1" applyAlignment="1">
      <alignment horizontal="left" vertical="top"/>
    </xf>
    <xf numFmtId="0" fontId="38" fillId="5" borderId="0" xfId="0" applyFont="1" applyFill="1" applyAlignment="1">
      <alignment horizontal="left" vertical="top"/>
    </xf>
    <xf numFmtId="0" fontId="0" fillId="0" borderId="0" xfId="0" applyAlignment="1">
      <alignment horizontal="left" vertical="top"/>
    </xf>
    <xf numFmtId="0" fontId="52" fillId="0" borderId="0" xfId="0" applyFont="1" applyAlignment="1">
      <alignment horizontal="center"/>
    </xf>
    <xf numFmtId="0" fontId="49" fillId="0" borderId="0" xfId="0" applyFont="1" applyAlignment="1">
      <alignment horizontal="center"/>
    </xf>
    <xf numFmtId="0" fontId="29" fillId="5" borderId="0" xfId="0" applyFont="1" applyFill="1" applyAlignment="1" applyProtection="1">
      <alignment horizontal="left" vertical="center" wrapText="1"/>
      <protection locked="0"/>
    </xf>
    <xf numFmtId="0" fontId="0" fillId="0" borderId="0" xfId="0" applyAlignment="1">
      <alignment horizontal="left"/>
    </xf>
    <xf numFmtId="0" fontId="29" fillId="5" borderId="0" xfId="0" applyFont="1" applyFill="1" applyAlignment="1" applyProtection="1">
      <alignment vertical="center" wrapText="1"/>
      <protection locked="0"/>
    </xf>
    <xf numFmtId="0" fontId="10" fillId="2" borderId="0" xfId="3" quotePrefix="1" applyFont="1" applyFill="1" applyAlignment="1">
      <alignment horizontal="center" vertical="center" wrapText="1"/>
    </xf>
    <xf numFmtId="0" fontId="11" fillId="2" borderId="0" xfId="3" quotePrefix="1" applyFont="1" applyFill="1" applyAlignment="1">
      <alignment horizontal="center" vertical="center" wrapText="1"/>
    </xf>
    <xf numFmtId="0" fontId="11" fillId="2" borderId="0" xfId="3" quotePrefix="1" applyFont="1" applyFill="1" applyAlignment="1">
      <alignment horizontal="left" vertical="top" wrapText="1"/>
    </xf>
    <xf numFmtId="0" fontId="1" fillId="2" borderId="14" xfId="3" applyFill="1" applyBorder="1"/>
    <xf numFmtId="0" fontId="1" fillId="2" borderId="18" xfId="3" applyFill="1" applyBorder="1" applyAlignment="1">
      <alignment horizontal="center" vertical="center"/>
    </xf>
    <xf numFmtId="0" fontId="4" fillId="2" borderId="18" xfId="3" applyFont="1" applyFill="1" applyBorder="1" applyAlignment="1">
      <alignment horizontal="left" vertical="center" wrapText="1"/>
    </xf>
    <xf numFmtId="0" fontId="1" fillId="2" borderId="18" xfId="3" applyFill="1" applyBorder="1" applyAlignment="1">
      <alignment horizontal="left" vertical="center" wrapText="1"/>
    </xf>
    <xf numFmtId="0" fontId="1" fillId="2" borderId="19" xfId="3" applyFill="1" applyBorder="1"/>
    <xf numFmtId="0" fontId="29" fillId="5" borderId="20" xfId="3" applyFont="1" applyFill="1" applyBorder="1" applyAlignment="1">
      <alignment horizontal="center" vertical="center"/>
    </xf>
    <xf numFmtId="0" fontId="1" fillId="2" borderId="21" xfId="3" applyFill="1" applyBorder="1"/>
    <xf numFmtId="0" fontId="9" fillId="2" borderId="11" xfId="3" applyFont="1" applyFill="1" applyBorder="1" applyAlignment="1">
      <alignment horizontal="left" vertical="center" wrapText="1"/>
    </xf>
    <xf numFmtId="0" fontId="26" fillId="2" borderId="11" xfId="0" applyFont="1" applyFill="1" applyBorder="1"/>
    <xf numFmtId="0" fontId="12" fillId="2" borderId="0" xfId="0" applyFont="1" applyFill="1" applyAlignment="1">
      <alignment horizontal="center" vertical="center" wrapText="1"/>
    </xf>
    <xf numFmtId="0" fontId="12" fillId="2" borderId="0" xfId="0" applyFont="1" applyFill="1" applyAlignment="1">
      <alignment horizontal="left" vertical="center" wrapText="1"/>
    </xf>
    <xf numFmtId="0" fontId="9" fillId="2" borderId="0" xfId="3" applyFont="1" applyFill="1" applyAlignment="1">
      <alignment horizontal="justify" vertical="center" wrapText="1"/>
    </xf>
    <xf numFmtId="0" fontId="26" fillId="2" borderId="76" xfId="0" applyFont="1" applyFill="1" applyBorder="1" applyAlignment="1">
      <alignment horizontal="center" vertical="center"/>
    </xf>
    <xf numFmtId="0" fontId="1" fillId="2" borderId="0" xfId="3" applyFill="1" applyAlignment="1">
      <alignment horizontal="center" vertical="center"/>
    </xf>
    <xf numFmtId="0" fontId="26" fillId="2" borderId="9" xfId="0" applyFont="1" applyFill="1" applyBorder="1"/>
    <xf numFmtId="0" fontId="26" fillId="2" borderId="9" xfId="0" applyFont="1" applyFill="1" applyBorder="1" applyAlignment="1">
      <alignment horizontal="center" vertical="center"/>
    </xf>
    <xf numFmtId="0" fontId="53" fillId="2" borderId="5" xfId="0" applyFont="1" applyFill="1" applyBorder="1" applyAlignment="1" applyProtection="1">
      <alignment vertical="center" wrapText="1"/>
      <protection locked="0"/>
    </xf>
    <xf numFmtId="0" fontId="32" fillId="5" borderId="77" xfId="0" applyFont="1" applyFill="1" applyBorder="1" applyAlignment="1">
      <alignment vertical="center"/>
    </xf>
    <xf numFmtId="0" fontId="32" fillId="5" borderId="0" xfId="0" applyFont="1" applyFill="1" applyAlignment="1">
      <alignment vertical="center"/>
    </xf>
    <xf numFmtId="0" fontId="38" fillId="5" borderId="78" xfId="0" applyFont="1" applyFill="1" applyBorder="1" applyAlignment="1">
      <alignment vertical="center"/>
    </xf>
    <xf numFmtId="0" fontId="38" fillId="5" borderId="79" xfId="0" applyFont="1" applyFill="1" applyBorder="1" applyAlignment="1">
      <alignment vertical="center"/>
    </xf>
    <xf numFmtId="0" fontId="35" fillId="17" borderId="0" xfId="0" applyFont="1" applyFill="1"/>
    <xf numFmtId="0" fontId="0" fillId="0" borderId="22" xfId="0" applyBorder="1" applyAlignment="1">
      <alignment horizontal="justify" vertical="center" wrapText="1"/>
    </xf>
    <xf numFmtId="0" fontId="0" fillId="0" borderId="20" xfId="0" applyBorder="1" applyAlignment="1">
      <alignment horizontal="center" vertical="center" wrapText="1"/>
    </xf>
    <xf numFmtId="0" fontId="0" fillId="0" borderId="5" xfId="0" applyBorder="1" applyAlignment="1">
      <alignment horizontal="center" vertical="center" wrapText="1"/>
    </xf>
    <xf numFmtId="0" fontId="0" fillId="0" borderId="23" xfId="0" applyBorder="1" applyAlignment="1">
      <alignment horizontal="center" vertical="center" wrapText="1"/>
    </xf>
    <xf numFmtId="0" fontId="0" fillId="0" borderId="22" xfId="0" applyBorder="1" applyAlignment="1">
      <alignment horizontal="center" vertical="center" wrapText="1"/>
    </xf>
    <xf numFmtId="0" fontId="24" fillId="2" borderId="5" xfId="0" applyFont="1" applyFill="1" applyBorder="1" applyAlignment="1">
      <alignment horizontal="center" vertical="center" wrapText="1"/>
    </xf>
    <xf numFmtId="0" fontId="24" fillId="2" borderId="23" xfId="0" applyFont="1" applyFill="1" applyBorder="1" applyAlignment="1">
      <alignment horizontal="center" vertical="center" wrapText="1"/>
    </xf>
    <xf numFmtId="2" fontId="21" fillId="0" borderId="22" xfId="2" applyNumberFormat="1" applyFont="1" applyBorder="1" applyAlignment="1">
      <alignment horizontal="center" vertical="center" wrapText="1"/>
    </xf>
    <xf numFmtId="2" fontId="21" fillId="0" borderId="5" xfId="2" applyNumberFormat="1" applyFont="1" applyBorder="1" applyAlignment="1">
      <alignment horizontal="center" vertical="center" wrapText="1"/>
    </xf>
    <xf numFmtId="2" fontId="21" fillId="0" borderId="23" xfId="2" applyNumberFormat="1" applyFont="1" applyBorder="1" applyAlignment="1">
      <alignment horizontal="center" vertical="center" wrapText="1"/>
    </xf>
    <xf numFmtId="2" fontId="21" fillId="0" borderId="20" xfId="2" applyNumberFormat="1" applyFont="1" applyBorder="1" applyAlignment="1">
      <alignment horizontal="center" vertical="center" wrapText="1"/>
    </xf>
    <xf numFmtId="0" fontId="0" fillId="0" borderId="20" xfId="0" applyBorder="1" applyAlignment="1">
      <alignment horizontal="justify" vertical="center" wrapText="1"/>
    </xf>
    <xf numFmtId="0" fontId="0" fillId="0" borderId="5" xfId="0" applyBorder="1" applyAlignment="1">
      <alignment horizontal="justify" vertical="center" wrapText="1"/>
    </xf>
    <xf numFmtId="0" fontId="24" fillId="0" borderId="5" xfId="0" applyFont="1" applyBorder="1" applyAlignment="1">
      <alignment horizontal="justify" vertical="center" wrapText="1"/>
    </xf>
    <xf numFmtId="0" fontId="0" fillId="0" borderId="23" xfId="0" applyBorder="1" applyAlignment="1">
      <alignment horizontal="justify" vertical="center" wrapText="1"/>
    </xf>
    <xf numFmtId="0" fontId="24" fillId="0" borderId="5" xfId="0" applyFont="1" applyBorder="1" applyAlignment="1">
      <alignment horizontal="justify" vertical="center"/>
    </xf>
    <xf numFmtId="0" fontId="0" fillId="0" borderId="5" xfId="0" applyBorder="1" applyAlignment="1">
      <alignment horizontal="justify" vertical="center"/>
    </xf>
    <xf numFmtId="0" fontId="24" fillId="2" borderId="20" xfId="0" applyFont="1" applyFill="1" applyBorder="1" applyAlignment="1">
      <alignment horizontal="center" vertical="center" wrapText="1"/>
    </xf>
    <xf numFmtId="0" fontId="24" fillId="2" borderId="22" xfId="0" applyFont="1" applyFill="1" applyBorder="1" applyAlignment="1">
      <alignment horizontal="center" vertical="center" wrapText="1"/>
    </xf>
    <xf numFmtId="3" fontId="0" fillId="0" borderId="20" xfId="0" applyNumberFormat="1" applyBorder="1" applyAlignment="1">
      <alignment horizontal="justify" vertical="center" wrapText="1"/>
    </xf>
    <xf numFmtId="0" fontId="54" fillId="0" borderId="20" xfId="0" applyFont="1" applyBorder="1" applyAlignment="1" applyProtection="1">
      <alignment horizontal="justify" vertical="center" wrapText="1"/>
      <protection locked="0"/>
    </xf>
    <xf numFmtId="3" fontId="0" fillId="0" borderId="5" xfId="0" applyNumberFormat="1" applyBorder="1" applyAlignment="1">
      <alignment horizontal="justify" vertical="center" wrapText="1"/>
    </xf>
    <xf numFmtId="0" fontId="54" fillId="0" borderId="5" xfId="0" applyFont="1" applyBorder="1" applyAlignment="1" applyProtection="1">
      <alignment horizontal="justify" vertical="center" wrapText="1"/>
      <protection locked="0"/>
    </xf>
    <xf numFmtId="0" fontId="54" fillId="0" borderId="23" xfId="0" applyFont="1" applyBorder="1" applyAlignment="1" applyProtection="1">
      <alignment horizontal="justify" vertical="center" wrapText="1"/>
      <protection locked="0"/>
    </xf>
    <xf numFmtId="0" fontId="24" fillId="0" borderId="23" xfId="0" applyFont="1" applyBorder="1" applyAlignment="1" applyProtection="1">
      <alignment horizontal="justify" vertical="center" wrapText="1"/>
      <protection locked="0"/>
    </xf>
    <xf numFmtId="0" fontId="54" fillId="0" borderId="22" xfId="0" applyFont="1" applyBorder="1" applyAlignment="1" applyProtection="1">
      <alignment horizontal="justify" vertical="center" wrapText="1"/>
      <protection locked="0"/>
    </xf>
    <xf numFmtId="2" fontId="21" fillId="0" borderId="5" xfId="2" applyNumberFormat="1" applyFont="1" applyBorder="1" applyAlignment="1">
      <alignment horizontal="justify" vertical="center" wrapText="1"/>
    </xf>
    <xf numFmtId="2" fontId="21" fillId="0" borderId="23" xfId="2" applyNumberFormat="1" applyFont="1" applyBorder="1" applyAlignment="1">
      <alignment horizontal="justify" vertical="center" wrapText="1"/>
    </xf>
    <xf numFmtId="2" fontId="21" fillId="0" borderId="20" xfId="2" applyNumberFormat="1" applyFont="1" applyBorder="1" applyAlignment="1">
      <alignment horizontal="justify" vertical="center" wrapText="1"/>
    </xf>
    <xf numFmtId="2" fontId="21" fillId="0" borderId="22" xfId="2" applyNumberFormat="1" applyFont="1" applyBorder="1" applyAlignment="1">
      <alignment horizontal="justify" vertical="center" wrapText="1"/>
    </xf>
    <xf numFmtId="4" fontId="0" fillId="0" borderId="20" xfId="0" applyNumberFormat="1" applyBorder="1" applyAlignment="1">
      <alignment horizontal="center" vertical="center" wrapText="1"/>
    </xf>
    <xf numFmtId="4" fontId="0" fillId="0" borderId="5" xfId="0" applyNumberFormat="1" applyBorder="1" applyAlignment="1">
      <alignment horizontal="center" vertical="center" wrapText="1"/>
    </xf>
    <xf numFmtId="4" fontId="0" fillId="0" borderId="23" xfId="0" applyNumberFormat="1" applyBorder="1" applyAlignment="1">
      <alignment horizontal="center" vertical="center" wrapText="1"/>
    </xf>
    <xf numFmtId="0" fontId="30" fillId="2" borderId="20" xfId="0" applyFont="1" applyFill="1" applyBorder="1" applyAlignment="1">
      <alignment horizontal="center" vertical="center"/>
    </xf>
    <xf numFmtId="0" fontId="30" fillId="2" borderId="24" xfId="0" applyFont="1" applyFill="1" applyBorder="1" applyAlignment="1">
      <alignment horizontal="center" vertical="center"/>
    </xf>
    <xf numFmtId="0" fontId="30" fillId="2" borderId="5" xfId="0" applyFont="1" applyFill="1" applyBorder="1" applyAlignment="1">
      <alignment horizontal="center" vertical="center"/>
    </xf>
    <xf numFmtId="0" fontId="30" fillId="2" borderId="13" xfId="0" applyFont="1" applyFill="1" applyBorder="1" applyAlignment="1">
      <alignment horizontal="center" vertical="center"/>
    </xf>
    <xf numFmtId="0" fontId="30" fillId="2" borderId="23" xfId="0" applyFont="1" applyFill="1" applyBorder="1" applyAlignment="1">
      <alignment horizontal="center" vertical="center"/>
    </xf>
    <xf numFmtId="0" fontId="30" fillId="2" borderId="25" xfId="0" applyFont="1" applyFill="1" applyBorder="1" applyAlignment="1">
      <alignment horizontal="center" vertical="center"/>
    </xf>
    <xf numFmtId="1" fontId="21" fillId="0" borderId="5" xfId="5" applyNumberFormat="1" applyFont="1" applyBorder="1" applyAlignment="1">
      <alignment horizontal="center" vertical="center" wrapText="1"/>
    </xf>
    <xf numFmtId="1" fontId="21" fillId="0" borderId="23" xfId="5" applyNumberFormat="1" applyFont="1" applyBorder="1" applyAlignment="1">
      <alignment horizontal="center" vertical="center" wrapText="1"/>
    </xf>
    <xf numFmtId="1" fontId="21" fillId="0" borderId="20" xfId="5" applyNumberFormat="1" applyFont="1" applyBorder="1" applyAlignment="1">
      <alignment horizontal="center" vertical="center" wrapText="1"/>
    </xf>
    <xf numFmtId="0" fontId="53" fillId="2" borderId="5" xfId="0" applyFont="1" applyFill="1" applyBorder="1" applyAlignment="1" applyProtection="1">
      <alignment horizontal="left" vertical="center" wrapText="1"/>
      <protection locked="0"/>
    </xf>
    <xf numFmtId="0" fontId="53" fillId="2" borderId="5" xfId="0" applyFont="1" applyFill="1" applyBorder="1" applyAlignment="1" applyProtection="1">
      <alignment horizontal="left" vertical="center"/>
      <protection locked="0"/>
    </xf>
    <xf numFmtId="0" fontId="55" fillId="0" borderId="0" xfId="0" applyFont="1" applyAlignment="1" applyProtection="1">
      <alignment vertical="center"/>
      <protection locked="0"/>
    </xf>
    <xf numFmtId="0" fontId="55" fillId="0" borderId="0" xfId="0" applyFont="1" applyProtection="1">
      <protection locked="0"/>
    </xf>
    <xf numFmtId="0" fontId="55" fillId="0" borderId="0" xfId="0" applyFont="1"/>
    <xf numFmtId="0" fontId="56" fillId="19" borderId="80" xfId="0" applyFont="1" applyFill="1" applyBorder="1" applyAlignment="1" applyProtection="1">
      <alignment horizontal="left" vertical="center" wrapText="1"/>
      <protection locked="0"/>
    </xf>
    <xf numFmtId="0" fontId="56" fillId="19" borderId="80" xfId="0" applyFont="1" applyFill="1" applyBorder="1" applyAlignment="1" applyProtection="1">
      <alignment horizontal="center" vertical="center"/>
      <protection locked="0"/>
    </xf>
    <xf numFmtId="0" fontId="18" fillId="15" borderId="80" xfId="0" applyFont="1" applyFill="1" applyBorder="1" applyAlignment="1" applyProtection="1">
      <alignment horizontal="center" vertical="center" wrapText="1"/>
      <protection locked="0"/>
    </xf>
    <xf numFmtId="0" fontId="55" fillId="0" borderId="0" xfId="0" applyFont="1" applyAlignment="1" applyProtection="1">
      <alignment horizontal="left" vertical="center"/>
      <protection locked="0"/>
    </xf>
    <xf numFmtId="0" fontId="56" fillId="0" borderId="0" xfId="0" applyFont="1" applyAlignment="1" applyProtection="1">
      <alignment horizontal="center" vertical="center"/>
      <protection locked="0"/>
    </xf>
    <xf numFmtId="0" fontId="55" fillId="0" borderId="0" xfId="0" applyFont="1" applyAlignment="1" applyProtection="1">
      <alignment horizontal="center" vertical="center"/>
      <protection locked="0"/>
    </xf>
    <xf numFmtId="0" fontId="55" fillId="0" borderId="0" xfId="0" applyFont="1" applyAlignment="1" applyProtection="1">
      <alignment horizontal="left"/>
      <protection locked="0"/>
    </xf>
    <xf numFmtId="0" fontId="55" fillId="0" borderId="0" xfId="0" applyFont="1" applyAlignment="1" applyProtection="1">
      <alignment horizontal="center"/>
      <protection locked="0"/>
    </xf>
    <xf numFmtId="0" fontId="57" fillId="20" borderId="81" xfId="0" applyFont="1" applyFill="1" applyBorder="1" applyAlignment="1">
      <alignment horizontal="center" vertical="center" wrapText="1" readingOrder="1"/>
    </xf>
    <xf numFmtId="0" fontId="58" fillId="2" borderId="81" xfId="0" applyFont="1" applyFill="1" applyBorder="1" applyAlignment="1">
      <alignment horizontal="center" vertical="center" wrapText="1" readingOrder="1"/>
    </xf>
    <xf numFmtId="0" fontId="58" fillId="2" borderId="81" xfId="0" applyFont="1" applyFill="1" applyBorder="1" applyAlignment="1">
      <alignment horizontal="left" vertical="center" wrapText="1"/>
    </xf>
    <xf numFmtId="0" fontId="58" fillId="2" borderId="81" xfId="0" applyFont="1" applyFill="1" applyBorder="1" applyAlignment="1">
      <alignment horizontal="center" vertical="center" wrapText="1"/>
    </xf>
    <xf numFmtId="0" fontId="55" fillId="2" borderId="0" xfId="0" applyFont="1" applyFill="1"/>
    <xf numFmtId="0" fontId="58" fillId="0" borderId="81" xfId="0" applyFont="1" applyBorder="1" applyAlignment="1">
      <alignment horizontal="center" vertical="center" wrapText="1" readingOrder="1"/>
    </xf>
    <xf numFmtId="0" fontId="58" fillId="0" borderId="81" xfId="0" applyFont="1" applyBorder="1" applyAlignment="1">
      <alignment horizontal="left" vertical="center" wrapText="1"/>
    </xf>
    <xf numFmtId="0" fontId="18" fillId="0" borderId="0" xfId="0" applyFont="1" applyAlignment="1">
      <alignment vertical="center" wrapText="1"/>
    </xf>
    <xf numFmtId="0" fontId="58" fillId="2" borderId="81" xfId="0" applyFont="1" applyFill="1" applyBorder="1" applyAlignment="1">
      <alignment horizontal="left" vertical="center" wrapText="1" readingOrder="1"/>
    </xf>
    <xf numFmtId="0" fontId="56" fillId="0" borderId="0" xfId="0" applyFont="1"/>
    <xf numFmtId="0" fontId="58" fillId="2" borderId="81" xfId="0" applyFont="1" applyFill="1" applyBorder="1" applyAlignment="1">
      <alignment vertical="center" wrapText="1"/>
    </xf>
    <xf numFmtId="0" fontId="58" fillId="2" borderId="81" xfId="0" applyFont="1" applyFill="1" applyBorder="1" applyAlignment="1">
      <alignment vertical="center" wrapText="1" readingOrder="1"/>
    </xf>
    <xf numFmtId="0" fontId="58" fillId="2" borderId="81" xfId="0" applyFont="1" applyFill="1" applyBorder="1" applyAlignment="1">
      <alignment horizontal="center" vertical="center"/>
    </xf>
    <xf numFmtId="0" fontId="55" fillId="0" borderId="0" xfId="0" applyFont="1" applyAlignment="1">
      <alignment horizontal="left"/>
    </xf>
    <xf numFmtId="0" fontId="55" fillId="0" borderId="0" xfId="0" applyFont="1" applyAlignment="1">
      <alignment horizontal="center"/>
    </xf>
    <xf numFmtId="0" fontId="19" fillId="0" borderId="0" xfId="0" applyFont="1" applyAlignment="1">
      <alignment wrapText="1"/>
    </xf>
    <xf numFmtId="0" fontId="59" fillId="0" borderId="0" xfId="0" applyFont="1"/>
    <xf numFmtId="0" fontId="60" fillId="20" borderId="80" xfId="0" applyFont="1" applyFill="1" applyBorder="1" applyAlignment="1">
      <alignment horizontal="center" vertical="center"/>
    </xf>
    <xf numFmtId="0" fontId="60" fillId="15" borderId="80" xfId="0" applyFont="1" applyFill="1" applyBorder="1" applyAlignment="1">
      <alignment horizontal="center" vertical="center"/>
    </xf>
    <xf numFmtId="0" fontId="60" fillId="15" borderId="80" xfId="0" applyFont="1" applyFill="1" applyBorder="1" applyAlignment="1">
      <alignment vertical="center" wrapText="1"/>
    </xf>
    <xf numFmtId="0" fontId="20" fillId="2" borderId="80" xfId="0" applyFont="1" applyFill="1" applyBorder="1" applyAlignment="1">
      <alignment horizontal="center" vertical="center" wrapText="1"/>
    </xf>
    <xf numFmtId="0" fontId="61" fillId="2" borderId="80" xfId="0" applyFont="1" applyFill="1" applyBorder="1" applyAlignment="1">
      <alignment horizontal="center" vertical="center" wrapText="1"/>
    </xf>
    <xf numFmtId="0" fontId="20" fillId="2" borderId="80" xfId="0" applyFont="1" applyFill="1" applyBorder="1" applyAlignment="1">
      <alignment horizontal="center" vertical="center"/>
    </xf>
    <xf numFmtId="0" fontId="61" fillId="2" borderId="80" xfId="0" applyFont="1" applyFill="1" applyBorder="1" applyAlignment="1">
      <alignment horizontal="center" vertical="center"/>
    </xf>
    <xf numFmtId="0" fontId="60" fillId="0" borderId="80" xfId="0" applyFont="1" applyBorder="1" applyAlignment="1">
      <alignment horizontal="left" vertical="center" wrapText="1"/>
    </xf>
    <xf numFmtId="0" fontId="61" fillId="0" borderId="80" xfId="0" applyFont="1" applyBorder="1" applyAlignment="1">
      <alignment horizontal="left" vertical="center"/>
    </xf>
    <xf numFmtId="0" fontId="59" fillId="0" borderId="0" xfId="0" applyFont="1" applyAlignment="1">
      <alignment horizontal="left"/>
    </xf>
    <xf numFmtId="0" fontId="19" fillId="0" borderId="0" xfId="0" applyFont="1" applyAlignment="1">
      <alignment horizontal="center"/>
    </xf>
    <xf numFmtId="0" fontId="59" fillId="0" borderId="0" xfId="0" applyFont="1" applyAlignment="1">
      <alignment horizontal="center"/>
    </xf>
    <xf numFmtId="0" fontId="42" fillId="10" borderId="8" xfId="0" applyFont="1" applyFill="1" applyBorder="1" applyAlignment="1">
      <alignment horizontal="center" vertical="center" wrapText="1" readingOrder="1"/>
    </xf>
    <xf numFmtId="0" fontId="42" fillId="10" borderId="9" xfId="0" applyFont="1" applyFill="1" applyBorder="1" applyAlignment="1">
      <alignment horizontal="center" vertical="center" wrapText="1" readingOrder="1"/>
    </xf>
    <xf numFmtId="0" fontId="42" fillId="10" borderId="10" xfId="0" applyFont="1" applyFill="1" applyBorder="1" applyAlignment="1">
      <alignment horizontal="center" vertical="center" wrapText="1" readingOrder="1"/>
    </xf>
    <xf numFmtId="0" fontId="44" fillId="0" borderId="5" xfId="0" applyFont="1" applyBorder="1" applyAlignment="1">
      <alignment horizontal="left" vertical="center" wrapText="1" readingOrder="1"/>
    </xf>
    <xf numFmtId="9" fontId="44" fillId="0" borderId="5" xfId="5" applyFont="1" applyBorder="1" applyAlignment="1">
      <alignment horizontal="center" vertical="center" wrapText="1" readingOrder="1"/>
    </xf>
    <xf numFmtId="0" fontId="44" fillId="0" borderId="5" xfId="0" applyFont="1" applyBorder="1" applyAlignment="1">
      <alignment horizontal="justify" vertical="center" wrapText="1" readingOrder="1"/>
    </xf>
    <xf numFmtId="0" fontId="0" fillId="0" borderId="22" xfId="0" applyBorder="1" applyAlignment="1">
      <alignment horizontal="left" vertical="center" wrapText="1"/>
    </xf>
    <xf numFmtId="0" fontId="0" fillId="0" borderId="5" xfId="0" applyBorder="1" applyAlignment="1">
      <alignment horizontal="left" vertical="center" wrapText="1"/>
    </xf>
    <xf numFmtId="0" fontId="54" fillId="0" borderId="26" xfId="0" applyFont="1" applyBorder="1" applyAlignment="1">
      <alignment horizontal="center" vertical="center" wrapText="1"/>
    </xf>
    <xf numFmtId="0" fontId="54" fillId="0" borderId="82" xfId="0" applyFont="1" applyBorder="1" applyAlignment="1">
      <alignment horizontal="center" vertical="center" wrapText="1"/>
    </xf>
    <xf numFmtId="0" fontId="54" fillId="0" borderId="5" xfId="0" applyFont="1" applyBorder="1" applyAlignment="1" applyProtection="1">
      <alignment horizontal="center" vertical="center" wrapText="1"/>
      <protection locked="0"/>
    </xf>
    <xf numFmtId="0" fontId="54" fillId="0" borderId="83" xfId="0" applyFont="1" applyBorder="1" applyAlignment="1" applyProtection="1">
      <alignment vertical="top" wrapText="1"/>
      <protection locked="0"/>
    </xf>
    <xf numFmtId="0" fontId="54" fillId="0" borderId="83" xfId="0" applyFont="1" applyBorder="1" applyAlignment="1" applyProtection="1">
      <alignment horizontal="center" vertical="center" wrapText="1"/>
      <protection locked="0"/>
    </xf>
    <xf numFmtId="4" fontId="0" fillId="0" borderId="6" xfId="0" applyNumberFormat="1" applyBorder="1" applyAlignment="1">
      <alignment horizontal="center" vertical="center" wrapText="1"/>
    </xf>
    <xf numFmtId="0" fontId="30" fillId="2" borderId="6" xfId="0" applyFont="1" applyFill="1" applyBorder="1" applyAlignment="1">
      <alignment horizontal="center" vertical="center"/>
    </xf>
    <xf numFmtId="0" fontId="30" fillId="2" borderId="27" xfId="0" applyFont="1" applyFill="1" applyBorder="1" applyAlignment="1">
      <alignment horizontal="center" vertical="center"/>
    </xf>
    <xf numFmtId="4" fontId="0" fillId="0" borderId="22" xfId="0" applyNumberFormat="1" applyBorder="1" applyAlignment="1">
      <alignment horizontal="center" vertical="center" wrapText="1"/>
    </xf>
    <xf numFmtId="0" fontId="30" fillId="2" borderId="22" xfId="0" applyFont="1" applyFill="1" applyBorder="1" applyAlignment="1">
      <alignment horizontal="center" vertical="center"/>
    </xf>
    <xf numFmtId="0" fontId="30" fillId="2" borderId="28" xfId="0" applyFont="1" applyFill="1" applyBorder="1" applyAlignment="1">
      <alignment horizontal="center" vertical="center"/>
    </xf>
    <xf numFmtId="0" fontId="24" fillId="0" borderId="20" xfId="0" applyFont="1" applyBorder="1" applyAlignment="1">
      <alignment horizontal="center" vertical="center" wrapText="1"/>
    </xf>
    <xf numFmtId="0" fontId="24" fillId="0" borderId="5" xfId="0" applyFont="1" applyBorder="1" applyAlignment="1">
      <alignment horizontal="center" vertical="center" wrapText="1"/>
    </xf>
    <xf numFmtId="0" fontId="0" fillId="0" borderId="6" xfId="0" applyBorder="1" applyAlignment="1">
      <alignment horizontal="center" vertical="center" wrapText="1"/>
    </xf>
    <xf numFmtId="0" fontId="62" fillId="0" borderId="29" xfId="0" applyFont="1" applyBorder="1" applyAlignment="1">
      <alignment horizontal="center" vertical="center" wrapText="1"/>
    </xf>
    <xf numFmtId="0" fontId="62" fillId="0" borderId="10" xfId="0" applyFont="1" applyBorder="1" applyAlignment="1">
      <alignment horizontal="center" vertical="center" wrapText="1"/>
    </xf>
    <xf numFmtId="0" fontId="63" fillId="0" borderId="15" xfId="0" applyFont="1" applyBorder="1" applyAlignment="1">
      <alignment horizontal="center" vertical="center" wrapText="1"/>
    </xf>
    <xf numFmtId="0" fontId="63" fillId="0" borderId="30" xfId="0" applyFont="1" applyBorder="1" applyAlignment="1">
      <alignment horizontal="center" vertical="center" wrapText="1"/>
    </xf>
    <xf numFmtId="0" fontId="62" fillId="0" borderId="31" xfId="0" applyFont="1" applyBorder="1" applyAlignment="1">
      <alignment horizontal="center" vertical="center" wrapText="1"/>
    </xf>
    <xf numFmtId="0" fontId="62" fillId="0" borderId="12" xfId="0" applyFont="1" applyBorder="1" applyAlignment="1">
      <alignment horizontal="center" vertical="center" wrapText="1"/>
    </xf>
    <xf numFmtId="14" fontId="63" fillId="0" borderId="30" xfId="0" applyNumberFormat="1" applyFont="1" applyBorder="1" applyAlignment="1">
      <alignment horizontal="center" vertical="center" wrapText="1"/>
    </xf>
    <xf numFmtId="0" fontId="24" fillId="0" borderId="6" xfId="0" applyFont="1" applyBorder="1" applyAlignment="1">
      <alignment horizontal="left" vertical="center" wrapText="1"/>
    </xf>
    <xf numFmtId="0" fontId="64" fillId="0" borderId="20" xfId="0" applyFont="1" applyBorder="1" applyAlignment="1">
      <alignment wrapText="1"/>
    </xf>
    <xf numFmtId="0" fontId="64" fillId="0" borderId="22" xfId="0" applyFont="1" applyBorder="1" applyAlignment="1">
      <alignment wrapText="1"/>
    </xf>
    <xf numFmtId="0" fontId="0" fillId="0" borderId="26" xfId="0" applyBorder="1" applyAlignment="1">
      <alignment horizontal="left" vertical="center" wrapText="1"/>
    </xf>
    <xf numFmtId="0" fontId="0" fillId="0" borderId="26" xfId="0" applyBorder="1" applyAlignment="1">
      <alignment horizontal="center" vertical="center" wrapText="1"/>
    </xf>
    <xf numFmtId="0" fontId="0" fillId="2" borderId="26" xfId="0" applyFill="1" applyBorder="1" applyAlignment="1">
      <alignment horizontal="center" vertical="center" wrapText="1"/>
    </xf>
    <xf numFmtId="4" fontId="0" fillId="0" borderId="26" xfId="0" applyNumberFormat="1" applyBorder="1" applyAlignment="1">
      <alignment horizontal="center" vertical="center" wrapText="1"/>
    </xf>
    <xf numFmtId="0" fontId="54" fillId="0" borderId="26" xfId="0" applyFont="1" applyBorder="1" applyAlignment="1">
      <alignment horizontal="left" vertical="center" wrapText="1"/>
    </xf>
    <xf numFmtId="0" fontId="57" fillId="0" borderId="81" xfId="0" applyFont="1" applyBorder="1" applyAlignment="1">
      <alignment horizontal="center" vertical="center" wrapText="1" readingOrder="1"/>
    </xf>
    <xf numFmtId="0" fontId="58" fillId="0" borderId="81" xfId="0" applyFont="1" applyBorder="1" applyAlignment="1">
      <alignment vertical="center" wrapText="1"/>
    </xf>
    <xf numFmtId="0" fontId="55" fillId="0" borderId="84" xfId="0" applyFont="1" applyBorder="1" applyAlignment="1">
      <alignment horizontal="center"/>
    </xf>
    <xf numFmtId="0" fontId="55" fillId="0" borderId="84" xfId="0" applyFont="1" applyBorder="1"/>
    <xf numFmtId="0" fontId="65" fillId="0" borderId="85" xfId="0" applyFont="1" applyBorder="1" applyAlignment="1">
      <alignment horizontal="center" vertical="center" wrapText="1"/>
    </xf>
    <xf numFmtId="0" fontId="65" fillId="0" borderId="86" xfId="0" applyFont="1" applyBorder="1" applyAlignment="1">
      <alignment horizontal="center" vertical="center" wrapText="1"/>
    </xf>
    <xf numFmtId="0" fontId="65" fillId="0" borderId="87" xfId="0" applyFont="1" applyBorder="1" applyAlignment="1">
      <alignment horizontal="center" vertical="center" wrapText="1"/>
    </xf>
    <xf numFmtId="0" fontId="55" fillId="0" borderId="88" xfId="0" applyFont="1" applyBorder="1"/>
    <xf numFmtId="0" fontId="65" fillId="0" borderId="89" xfId="0" applyFont="1" applyBorder="1" applyAlignment="1">
      <alignment horizontal="center" vertical="center" wrapText="1"/>
    </xf>
    <xf numFmtId="0" fontId="65" fillId="0" borderId="90" xfId="0" applyFont="1" applyBorder="1" applyAlignment="1">
      <alignment horizontal="center" vertical="center" wrapText="1"/>
    </xf>
    <xf numFmtId="0" fontId="65" fillId="0" borderId="91" xfId="0" applyFont="1" applyBorder="1" applyAlignment="1">
      <alignment horizontal="center" vertical="center" wrapText="1"/>
    </xf>
    <xf numFmtId="0" fontId="55" fillId="0" borderId="87" xfId="0" applyFont="1" applyBorder="1"/>
    <xf numFmtId="0" fontId="60" fillId="0" borderId="80" xfId="0" applyFont="1" applyBorder="1" applyAlignment="1">
      <alignment horizontal="center" vertical="center" wrapText="1"/>
    </xf>
    <xf numFmtId="0" fontId="61" fillId="2" borderId="80" xfId="0" applyFont="1" applyFill="1" applyBorder="1" applyAlignment="1">
      <alignment horizontal="left" vertical="center" wrapText="1"/>
    </xf>
    <xf numFmtId="0" fontId="60" fillId="2" borderId="80" xfId="0" applyFont="1" applyFill="1" applyBorder="1" applyAlignment="1">
      <alignment horizontal="center" vertical="center" wrapText="1"/>
    </xf>
    <xf numFmtId="2" fontId="61" fillId="2" borderId="80" xfId="0" applyNumberFormat="1" applyFont="1" applyFill="1" applyBorder="1" applyAlignment="1">
      <alignment horizontal="center" vertical="center" wrapText="1"/>
    </xf>
    <xf numFmtId="0" fontId="66" fillId="0" borderId="80" xfId="0" applyFont="1" applyBorder="1" applyAlignment="1">
      <alignment horizontal="center" vertical="center" wrapText="1"/>
    </xf>
    <xf numFmtId="0" fontId="67" fillId="2" borderId="80" xfId="0" applyFont="1" applyFill="1" applyBorder="1" applyAlignment="1">
      <alignment horizontal="left" vertical="center" wrapText="1"/>
    </xf>
    <xf numFmtId="0" fontId="67" fillId="0" borderId="80" xfId="0" applyFont="1" applyBorder="1" applyAlignment="1">
      <alignment horizontal="left" vertical="center" wrapText="1"/>
    </xf>
    <xf numFmtId="0" fontId="24" fillId="2" borderId="82" xfId="0" applyFont="1" applyFill="1" applyBorder="1" applyAlignment="1">
      <alignment vertical="center" wrapText="1"/>
    </xf>
    <xf numFmtId="0" fontId="90" fillId="2" borderId="82" xfId="0" applyFont="1" applyFill="1" applyBorder="1" applyAlignment="1">
      <alignment horizontal="center" vertical="center" wrapText="1"/>
    </xf>
    <xf numFmtId="0" fontId="24" fillId="2" borderId="82" xfId="0" applyFont="1" applyFill="1" applyBorder="1" applyAlignment="1">
      <alignment horizontal="center" vertical="center"/>
    </xf>
    <xf numFmtId="0" fontId="24" fillId="2" borderId="82" xfId="0" applyFont="1" applyFill="1" applyBorder="1" applyAlignment="1">
      <alignment horizontal="center" vertical="center" wrapText="1"/>
    </xf>
    <xf numFmtId="17" fontId="90" fillId="2" borderId="82" xfId="0" applyNumberFormat="1" applyFont="1" applyFill="1" applyBorder="1" applyAlignment="1">
      <alignment horizontal="center" vertical="center"/>
    </xf>
    <xf numFmtId="0" fontId="28" fillId="18" borderId="0" xfId="0" applyFont="1" applyFill="1" applyAlignment="1" applyProtection="1">
      <alignment horizontal="center" vertical="center" wrapText="1"/>
      <protection locked="0"/>
    </xf>
    <xf numFmtId="165" fontId="28" fillId="18" borderId="0" xfId="0" applyNumberFormat="1" applyFont="1" applyFill="1" applyAlignment="1" applyProtection="1">
      <alignment horizontal="center" vertical="center" wrapText="1"/>
      <protection locked="0"/>
    </xf>
    <xf numFmtId="0" fontId="68" fillId="0" borderId="0" xfId="0" applyFont="1" applyAlignment="1">
      <alignment horizontal="center" wrapText="1"/>
    </xf>
    <xf numFmtId="0" fontId="69" fillId="0" borderId="0" xfId="0" applyFont="1" applyAlignment="1">
      <alignment horizontal="center"/>
    </xf>
    <xf numFmtId="0" fontId="28" fillId="18" borderId="0" xfId="0" applyFont="1" applyFill="1" applyAlignment="1" applyProtection="1">
      <alignment horizontal="center" vertical="center"/>
      <protection locked="0"/>
    </xf>
    <xf numFmtId="0" fontId="70" fillId="0" borderId="0" xfId="0" applyFont="1" applyAlignment="1">
      <alignment horizontal="center"/>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4" xfId="0" applyBorder="1" applyAlignment="1">
      <alignment horizontal="left" vertical="top" wrapText="1"/>
    </xf>
    <xf numFmtId="0" fontId="0" fillId="0" borderId="18" xfId="0" applyBorder="1" applyAlignment="1">
      <alignment horizontal="left" vertical="top" wrapText="1"/>
    </xf>
    <xf numFmtId="0" fontId="0" fillId="0" borderId="30" xfId="0" applyBorder="1" applyAlignment="1">
      <alignment horizontal="left" vertical="top" wrapText="1"/>
    </xf>
    <xf numFmtId="0" fontId="71" fillId="19" borderId="81" xfId="0" applyFont="1" applyFill="1" applyBorder="1" applyAlignment="1">
      <alignment horizontal="center" vertical="center" wrapText="1" readingOrder="1"/>
    </xf>
    <xf numFmtId="0" fontId="57" fillId="2" borderId="81" xfId="0" applyFont="1" applyFill="1" applyBorder="1" applyAlignment="1">
      <alignment horizontal="center" vertical="center" wrapText="1" readingOrder="1"/>
    </xf>
    <xf numFmtId="0" fontId="57" fillId="0" borderId="81" xfId="0" applyFont="1" applyBorder="1" applyAlignment="1">
      <alignment horizontal="left" vertical="center" wrapText="1" readingOrder="1"/>
    </xf>
    <xf numFmtId="0" fontId="57" fillId="0" borderId="81" xfId="0" applyFont="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18" fillId="15" borderId="99" xfId="0" applyFont="1" applyFill="1" applyBorder="1" applyAlignment="1" applyProtection="1">
      <alignment horizontal="center" vertical="center" wrapText="1"/>
      <protection locked="0"/>
    </xf>
    <xf numFmtId="0" fontId="18" fillId="15" borderId="100" xfId="0" applyFont="1" applyFill="1" applyBorder="1" applyAlignment="1" applyProtection="1">
      <alignment horizontal="center" vertical="center" wrapText="1"/>
      <protection locked="0"/>
    </xf>
    <xf numFmtId="0" fontId="18" fillId="15" borderId="101" xfId="0" applyFont="1" applyFill="1" applyBorder="1" applyAlignment="1" applyProtection="1">
      <alignment horizontal="center" vertical="center"/>
      <protection locked="0"/>
    </xf>
    <xf numFmtId="0" fontId="18" fillId="15" borderId="100" xfId="0" applyFont="1" applyFill="1" applyBorder="1" applyAlignment="1" applyProtection="1">
      <alignment horizontal="center" vertical="center"/>
      <protection locked="0"/>
    </xf>
    <xf numFmtId="0" fontId="57" fillId="0" borderId="80" xfId="0" applyFont="1" applyBorder="1" applyAlignment="1" applyProtection="1">
      <alignment horizontal="center" vertical="center"/>
      <protection locked="0"/>
    </xf>
    <xf numFmtId="0" fontId="57" fillId="20" borderId="80" xfId="0" applyFont="1" applyFill="1" applyBorder="1" applyAlignment="1" applyProtection="1">
      <alignment horizontal="center" vertical="center"/>
      <protection locked="0"/>
    </xf>
    <xf numFmtId="0" fontId="57" fillId="0" borderId="94" xfId="0" applyFont="1" applyBorder="1" applyAlignment="1">
      <alignment horizontal="center" vertical="center" wrapText="1" readingOrder="1"/>
    </xf>
    <xf numFmtId="0" fontId="57" fillId="0" borderId="95" xfId="0" applyFont="1" applyBorder="1" applyAlignment="1">
      <alignment horizontal="center" vertical="center" wrapText="1" readingOrder="1"/>
    </xf>
    <xf numFmtId="0" fontId="57" fillId="0" borderId="96" xfId="0" applyFont="1" applyBorder="1" applyAlignment="1">
      <alignment horizontal="center" vertical="center" wrapText="1" readingOrder="1"/>
    </xf>
    <xf numFmtId="0" fontId="65" fillId="0" borderId="92" xfId="0" applyFont="1" applyBorder="1" applyAlignment="1">
      <alignment horizontal="center" vertical="center" wrapText="1"/>
    </xf>
    <xf numFmtId="0" fontId="65" fillId="0" borderId="93" xfId="0" applyFont="1" applyBorder="1" applyAlignment="1">
      <alignment horizontal="center" vertical="center"/>
    </xf>
    <xf numFmtId="0" fontId="65" fillId="0" borderId="97" xfId="0" applyFont="1" applyBorder="1" applyAlignment="1">
      <alignment horizontal="center" vertical="center" wrapText="1"/>
    </xf>
    <xf numFmtId="0" fontId="65" fillId="0" borderId="98" xfId="0" applyFont="1" applyBorder="1" applyAlignment="1">
      <alignment horizontal="center" vertical="center"/>
    </xf>
    <xf numFmtId="0" fontId="73" fillId="0" borderId="0" xfId="0" applyFont="1" applyAlignment="1">
      <alignment horizontal="center" vertical="center" wrapText="1"/>
    </xf>
    <xf numFmtId="0" fontId="74" fillId="19" borderId="80" xfId="0" applyFont="1" applyFill="1" applyBorder="1" applyAlignment="1">
      <alignment horizontal="center"/>
    </xf>
    <xf numFmtId="0" fontId="60" fillId="20" borderId="80" xfId="0" applyFont="1" applyFill="1" applyBorder="1" applyAlignment="1">
      <alignment horizontal="center" vertical="center" wrapText="1"/>
    </xf>
    <xf numFmtId="0" fontId="60" fillId="20" borderId="80" xfId="0" applyFont="1" applyFill="1" applyBorder="1" applyAlignment="1">
      <alignment horizontal="center" vertical="center"/>
    </xf>
    <xf numFmtId="0" fontId="17" fillId="2" borderId="0" xfId="3" applyFont="1" applyFill="1" applyAlignment="1">
      <alignment horizontal="justify" vertical="center" wrapText="1"/>
    </xf>
    <xf numFmtId="0" fontId="17" fillId="2" borderId="0" xfId="3" applyFont="1" applyFill="1" applyAlignment="1">
      <alignment horizontal="left" vertical="center" wrapText="1"/>
    </xf>
    <xf numFmtId="0" fontId="17" fillId="2" borderId="0" xfId="3" applyFont="1" applyFill="1" applyAlignment="1">
      <alignment horizontal="center" vertical="center" wrapText="1"/>
    </xf>
    <xf numFmtId="0" fontId="1" fillId="2" borderId="11" xfId="3" applyFill="1" applyBorder="1" applyAlignment="1">
      <alignment horizontal="left" vertical="top" wrapText="1"/>
    </xf>
    <xf numFmtId="0" fontId="1" fillId="2" borderId="0" xfId="3" applyFill="1" applyAlignment="1">
      <alignment horizontal="left" vertical="top" wrapText="1"/>
    </xf>
    <xf numFmtId="0" fontId="1" fillId="2" borderId="12" xfId="3" applyFill="1" applyBorder="1" applyAlignment="1">
      <alignment horizontal="left" vertical="top" wrapText="1"/>
    </xf>
    <xf numFmtId="0" fontId="1" fillId="2" borderId="14" xfId="3" applyFill="1" applyBorder="1" applyAlignment="1">
      <alignment horizontal="left" vertical="top" wrapText="1"/>
    </xf>
    <xf numFmtId="0" fontId="1" fillId="2" borderId="18" xfId="3" applyFill="1" applyBorder="1" applyAlignment="1">
      <alignment horizontal="left" vertical="top" wrapText="1"/>
    </xf>
    <xf numFmtId="0" fontId="1" fillId="2" borderId="30" xfId="3" applyFill="1" applyBorder="1" applyAlignment="1">
      <alignment horizontal="left" vertical="top" wrapText="1"/>
    </xf>
    <xf numFmtId="0" fontId="12" fillId="2" borderId="5" xfId="0" applyFont="1" applyFill="1" applyBorder="1" applyAlignment="1">
      <alignment horizontal="left" vertical="center" wrapText="1"/>
    </xf>
    <xf numFmtId="0" fontId="9" fillId="2" borderId="5" xfId="3" applyFont="1" applyFill="1" applyBorder="1" applyAlignment="1">
      <alignment horizontal="justify" vertical="center" wrapText="1"/>
    </xf>
    <xf numFmtId="0" fontId="9" fillId="2" borderId="13" xfId="3" applyFont="1" applyFill="1" applyBorder="1" applyAlignment="1">
      <alignment horizontal="justify" vertical="center" wrapText="1"/>
    </xf>
    <xf numFmtId="0" fontId="17" fillId="2" borderId="5" xfId="3" applyFont="1" applyFill="1" applyBorder="1" applyAlignment="1">
      <alignment horizontal="justify" vertical="center" wrapText="1"/>
    </xf>
    <xf numFmtId="0" fontId="17" fillId="2" borderId="13" xfId="3" applyFont="1" applyFill="1" applyBorder="1" applyAlignment="1">
      <alignment horizontal="justify" vertical="center" wrapText="1"/>
    </xf>
    <xf numFmtId="0" fontId="12" fillId="2" borderId="46" xfId="0" applyFont="1" applyFill="1" applyBorder="1" applyAlignment="1">
      <alignment horizontal="left" vertical="center" wrapText="1"/>
    </xf>
    <xf numFmtId="0" fontId="12" fillId="2" borderId="47" xfId="0" applyFont="1" applyFill="1" applyBorder="1" applyAlignment="1">
      <alignment horizontal="left" vertical="center" wrapText="1"/>
    </xf>
    <xf numFmtId="0" fontId="9" fillId="2" borderId="46" xfId="3" applyFont="1" applyFill="1" applyBorder="1" applyAlignment="1">
      <alignment horizontal="justify" vertical="center" wrapText="1"/>
    </xf>
    <xf numFmtId="0" fontId="9" fillId="2" borderId="48" xfId="3" applyFont="1" applyFill="1" applyBorder="1" applyAlignment="1">
      <alignment horizontal="justify" vertical="center" wrapText="1"/>
    </xf>
    <xf numFmtId="0" fontId="12" fillId="9" borderId="5" xfId="0" applyFont="1" applyFill="1" applyBorder="1" applyAlignment="1">
      <alignment horizontal="left" vertical="center" wrapText="1"/>
    </xf>
    <xf numFmtId="0" fontId="9" fillId="2" borderId="45" xfId="3" applyFont="1" applyFill="1" applyBorder="1" applyAlignment="1">
      <alignment horizontal="justify" vertical="center" wrapText="1"/>
    </xf>
    <xf numFmtId="0" fontId="9" fillId="2" borderId="42" xfId="3" applyFont="1" applyFill="1" applyBorder="1" applyAlignment="1">
      <alignment horizontal="justify" vertical="center" wrapText="1"/>
    </xf>
    <xf numFmtId="0" fontId="12" fillId="9" borderId="46" xfId="0" applyFont="1" applyFill="1" applyBorder="1" applyAlignment="1">
      <alignment horizontal="left" vertical="center" wrapText="1"/>
    </xf>
    <xf numFmtId="0" fontId="12" fillId="9" borderId="47" xfId="0" applyFont="1" applyFill="1" applyBorder="1" applyAlignment="1">
      <alignment horizontal="left" vertical="center" wrapText="1"/>
    </xf>
    <xf numFmtId="0" fontId="9" fillId="2" borderId="0" xfId="3"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9" fillId="2" borderId="11" xfId="3" applyFont="1" applyFill="1" applyBorder="1" applyAlignment="1">
      <alignment horizontal="left" vertical="top" wrapText="1"/>
    </xf>
    <xf numFmtId="0" fontId="9" fillId="2" borderId="0" xfId="3" applyFont="1" applyFill="1" applyAlignment="1">
      <alignment horizontal="left" vertical="top" wrapText="1"/>
    </xf>
    <xf numFmtId="0" fontId="9" fillId="2" borderId="12" xfId="3" applyFont="1" applyFill="1" applyBorder="1" applyAlignment="1">
      <alignment horizontal="left" vertical="top" wrapText="1"/>
    </xf>
    <xf numFmtId="0" fontId="76" fillId="5" borderId="104" xfId="4" applyFont="1" applyFill="1" applyBorder="1" applyAlignment="1">
      <alignment horizontal="center" vertical="center" wrapText="1"/>
    </xf>
    <xf numFmtId="0" fontId="76" fillId="5" borderId="104" xfId="3" applyFont="1" applyFill="1" applyBorder="1" applyAlignment="1">
      <alignment horizontal="center" vertical="center"/>
    </xf>
    <xf numFmtId="0" fontId="76" fillId="5" borderId="105" xfId="3" applyFont="1" applyFill="1" applyBorder="1" applyAlignment="1">
      <alignment horizontal="center" vertical="center"/>
    </xf>
    <xf numFmtId="0" fontId="9" fillId="2" borderId="41" xfId="3" applyFont="1" applyFill="1" applyBorder="1" applyAlignment="1">
      <alignment horizontal="justify"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2" borderId="43" xfId="0" applyFont="1" applyFill="1" applyBorder="1" applyAlignment="1">
      <alignment vertical="center" wrapText="1"/>
    </xf>
    <xf numFmtId="0" fontId="12" fillId="2" borderId="44" xfId="0" applyFont="1" applyFill="1" applyBorder="1" applyAlignment="1">
      <alignment vertical="center" wrapText="1"/>
    </xf>
    <xf numFmtId="0" fontId="12" fillId="2" borderId="40" xfId="0" applyFont="1" applyFill="1" applyBorder="1" applyAlignment="1">
      <alignment vertical="center" wrapText="1"/>
    </xf>
    <xf numFmtId="0" fontId="75" fillId="5" borderId="32" xfId="3" applyFont="1" applyFill="1" applyBorder="1" applyAlignment="1">
      <alignment horizontal="center" vertical="center" wrapText="1"/>
    </xf>
    <xf numFmtId="0" fontId="75" fillId="5" borderId="33" xfId="3" applyFont="1" applyFill="1" applyBorder="1" applyAlignment="1">
      <alignment horizontal="center" vertical="center" wrapText="1"/>
    </xf>
    <xf numFmtId="0" fontId="75" fillId="5" borderId="34" xfId="3" applyFont="1" applyFill="1" applyBorder="1" applyAlignment="1">
      <alignment horizontal="center" vertical="center" wrapText="1"/>
    </xf>
    <xf numFmtId="0" fontId="10" fillId="2" borderId="35" xfId="3" quotePrefix="1" applyFont="1" applyFill="1" applyBorder="1" applyAlignment="1">
      <alignment horizontal="left" vertical="top" wrapText="1"/>
    </xf>
    <xf numFmtId="0" fontId="10" fillId="2" borderId="1" xfId="3" quotePrefix="1" applyFont="1" applyFill="1" applyBorder="1" applyAlignment="1">
      <alignment horizontal="left" vertical="top" wrapText="1"/>
    </xf>
    <xf numFmtId="0" fontId="11" fillId="2" borderId="1" xfId="3" quotePrefix="1" applyFont="1" applyFill="1" applyBorder="1" applyAlignment="1">
      <alignment horizontal="left" vertical="top" wrapText="1"/>
    </xf>
    <xf numFmtId="0" fontId="11" fillId="2" borderId="36" xfId="3" quotePrefix="1" applyFont="1" applyFill="1" applyBorder="1" applyAlignment="1">
      <alignment horizontal="left" vertical="top" wrapText="1"/>
    </xf>
    <xf numFmtId="0" fontId="8" fillId="2" borderId="37" xfId="3" quotePrefix="1" applyFont="1" applyFill="1" applyBorder="1" applyAlignment="1">
      <alignment horizontal="justify" vertical="center" wrapText="1"/>
    </xf>
    <xf numFmtId="0" fontId="8" fillId="2" borderId="38" xfId="3" quotePrefix="1" applyFont="1" applyFill="1" applyBorder="1" applyAlignment="1">
      <alignment horizontal="justify" vertical="center" wrapText="1"/>
    </xf>
    <xf numFmtId="0" fontId="8" fillId="2" borderId="39" xfId="3" quotePrefix="1" applyFont="1" applyFill="1" applyBorder="1" applyAlignment="1">
      <alignment horizontal="justify" vertical="center" wrapText="1"/>
    </xf>
    <xf numFmtId="0" fontId="9" fillId="0" borderId="11" xfId="3" quotePrefix="1" applyFont="1" applyBorder="1" applyAlignment="1">
      <alignment horizontal="left" vertical="top" wrapText="1"/>
    </xf>
    <xf numFmtId="0" fontId="9" fillId="0" borderId="0" xfId="3" quotePrefix="1" applyFont="1" applyAlignment="1">
      <alignment horizontal="left" vertical="top" wrapText="1"/>
    </xf>
    <xf numFmtId="0" fontId="9" fillId="0" borderId="12" xfId="3" quotePrefix="1" applyFont="1" applyBorder="1" applyAlignment="1">
      <alignment horizontal="left" vertical="top" wrapText="1"/>
    </xf>
    <xf numFmtId="0" fontId="76" fillId="5" borderId="9" xfId="4" applyFont="1" applyFill="1" applyBorder="1" applyAlignment="1">
      <alignment horizontal="center" vertical="center" wrapText="1"/>
    </xf>
    <xf numFmtId="0" fontId="76" fillId="5" borderId="102" xfId="4" applyFont="1" applyFill="1" applyBorder="1" applyAlignment="1">
      <alignment horizontal="center" vertical="center" wrapText="1"/>
    </xf>
    <xf numFmtId="0" fontId="76" fillId="5" borderId="103" xfId="3" applyFont="1" applyFill="1" applyBorder="1" applyAlignment="1">
      <alignment horizontal="center" vertical="center"/>
    </xf>
    <xf numFmtId="0" fontId="76" fillId="5" borderId="34" xfId="3" applyFont="1" applyFill="1" applyBorder="1" applyAlignment="1">
      <alignment horizontal="center" vertical="center"/>
    </xf>
    <xf numFmtId="0" fontId="12" fillId="2" borderId="17" xfId="0" applyFont="1" applyFill="1" applyBorder="1" applyAlignment="1">
      <alignment horizontal="left" vertical="center" wrapText="1"/>
    </xf>
    <xf numFmtId="0" fontId="12" fillId="2" borderId="40" xfId="0" applyFont="1" applyFill="1" applyBorder="1" applyAlignment="1">
      <alignment horizontal="left" vertical="center" wrapText="1"/>
    </xf>
    <xf numFmtId="0" fontId="0" fillId="0" borderId="47" xfId="0" applyBorder="1" applyAlignment="1">
      <alignment horizontal="center" vertical="center" wrapText="1"/>
    </xf>
    <xf numFmtId="0" fontId="0" fillId="0" borderId="58" xfId="0" applyBorder="1" applyAlignment="1">
      <alignment horizontal="center" vertical="center" wrapText="1"/>
    </xf>
    <xf numFmtId="0" fontId="0" fillId="0" borderId="2" xfId="0" applyBorder="1" applyAlignment="1">
      <alignment horizontal="center" vertical="center" wrapText="1"/>
    </xf>
    <xf numFmtId="0" fontId="77" fillId="0" borderId="20" xfId="0" applyFont="1" applyBorder="1" applyAlignment="1">
      <alignment horizontal="center" vertical="center" wrapText="1"/>
    </xf>
    <xf numFmtId="0" fontId="77" fillId="0" borderId="5" xfId="0" applyFont="1" applyBorder="1" applyAlignment="1">
      <alignment horizontal="center" vertical="center" wrapText="1"/>
    </xf>
    <xf numFmtId="0" fontId="77" fillId="0" borderId="23" xfId="0" applyFont="1" applyBorder="1" applyAlignment="1">
      <alignment horizontal="center" vertical="center" wrapText="1"/>
    </xf>
    <xf numFmtId="9" fontId="80" fillId="0" borderId="20" xfId="5" applyFont="1" applyBorder="1" applyAlignment="1">
      <alignment horizontal="center" vertical="center" wrapText="1"/>
    </xf>
    <xf numFmtId="9" fontId="80" fillId="0" borderId="5" xfId="5" applyFont="1" applyBorder="1" applyAlignment="1">
      <alignment horizontal="center" vertical="center" wrapText="1"/>
    </xf>
    <xf numFmtId="9" fontId="80" fillId="0" borderId="23" xfId="5" applyFont="1" applyBorder="1" applyAlignment="1">
      <alignment horizontal="center" vertical="center" wrapText="1"/>
    </xf>
    <xf numFmtId="0" fontId="0" fillId="0" borderId="20" xfId="0" applyBorder="1" applyAlignment="1">
      <alignment horizontal="center" vertical="center" wrapText="1"/>
    </xf>
    <xf numFmtId="0" fontId="0" fillId="0" borderId="5"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13" xfId="0" applyBorder="1" applyAlignment="1">
      <alignment horizontal="center" vertical="center" wrapText="1"/>
    </xf>
    <xf numFmtId="0" fontId="0" fillId="0" borderId="25" xfId="0" applyBorder="1" applyAlignment="1">
      <alignment horizontal="center" vertical="center" wrapText="1"/>
    </xf>
    <xf numFmtId="0" fontId="0" fillId="0" borderId="54" xfId="0" applyBorder="1" applyAlignment="1">
      <alignment horizontal="center" vertical="center" wrapText="1"/>
    </xf>
    <xf numFmtId="0" fontId="0" fillId="0" borderId="50" xfId="0" applyBorder="1" applyAlignment="1">
      <alignment horizontal="center" vertical="center" wrapText="1"/>
    </xf>
    <xf numFmtId="0" fontId="0" fillId="0" borderId="51" xfId="0" applyBorder="1" applyAlignment="1">
      <alignment horizontal="center" vertical="center" wrapText="1"/>
    </xf>
    <xf numFmtId="0" fontId="24" fillId="2" borderId="5" xfId="0" applyFont="1" applyFill="1" applyBorder="1" applyAlignment="1">
      <alignment horizontal="center" vertical="center" wrapText="1"/>
    </xf>
    <xf numFmtId="0" fontId="24" fillId="2" borderId="23" xfId="0" applyFont="1" applyFill="1" applyBorder="1" applyAlignment="1">
      <alignment horizontal="center" vertical="center" wrapText="1"/>
    </xf>
    <xf numFmtId="0" fontId="32" fillId="5" borderId="61" xfId="0" applyFont="1" applyFill="1" applyBorder="1" applyAlignment="1">
      <alignment horizontal="center" vertical="center" wrapText="1"/>
    </xf>
    <xf numFmtId="0" fontId="32" fillId="5" borderId="74" xfId="0" applyFont="1" applyFill="1" applyBorder="1" applyAlignment="1">
      <alignment horizontal="center" vertical="center" wrapText="1"/>
    </xf>
    <xf numFmtId="0" fontId="81" fillId="0" borderId="20" xfId="0" applyFont="1" applyBorder="1" applyAlignment="1">
      <alignment horizontal="center" vertical="center" wrapText="1"/>
    </xf>
    <xf numFmtId="0" fontId="81" fillId="0" borderId="5" xfId="0" applyFont="1" applyBorder="1" applyAlignment="1">
      <alignment horizontal="center" vertical="center" wrapText="1"/>
    </xf>
    <xf numFmtId="0" fontId="81" fillId="0" borderId="23" xfId="0" applyFont="1" applyBorder="1" applyAlignment="1">
      <alignment horizontal="center" vertical="center" wrapText="1"/>
    </xf>
    <xf numFmtId="0" fontId="53" fillId="2" borderId="46" xfId="0" applyFont="1" applyFill="1" applyBorder="1" applyAlignment="1" applyProtection="1">
      <alignment horizontal="justify" vertical="center" wrapText="1"/>
      <protection locked="0"/>
    </xf>
    <xf numFmtId="0" fontId="0" fillId="0" borderId="57" xfId="0" applyBorder="1" applyAlignment="1">
      <alignment horizontal="justify" vertical="center" wrapText="1"/>
    </xf>
    <xf numFmtId="0" fontId="0" fillId="0" borderId="47" xfId="0" applyBorder="1" applyAlignment="1">
      <alignment horizontal="justify" vertical="center" wrapText="1"/>
    </xf>
    <xf numFmtId="0" fontId="32" fillId="4" borderId="107" xfId="0" applyFont="1" applyFill="1" applyBorder="1" applyAlignment="1" applyProtection="1">
      <alignment horizontal="center" vertical="center"/>
      <protection locked="0"/>
    </xf>
    <xf numFmtId="0" fontId="32" fillId="4" borderId="70" xfId="0" applyFont="1" applyFill="1" applyBorder="1" applyAlignment="1" applyProtection="1">
      <alignment horizontal="center" vertical="center"/>
      <protection locked="0"/>
    </xf>
    <xf numFmtId="0" fontId="32" fillId="5" borderId="108" xfId="0" applyFont="1" applyFill="1" applyBorder="1" applyAlignment="1">
      <alignment horizontal="center" vertical="center"/>
    </xf>
    <xf numFmtId="0" fontId="32" fillId="5" borderId="70" xfId="0" applyFont="1" applyFill="1" applyBorder="1" applyAlignment="1">
      <alignment horizontal="center" vertical="center"/>
    </xf>
    <xf numFmtId="0" fontId="32" fillId="5" borderId="109" xfId="0" applyFont="1" applyFill="1" applyBorder="1" applyAlignment="1">
      <alignment horizontal="center" vertical="center"/>
    </xf>
    <xf numFmtId="0" fontId="32" fillId="5" borderId="110" xfId="0" applyFont="1" applyFill="1" applyBorder="1" applyAlignment="1">
      <alignment horizontal="center" vertical="center" wrapText="1"/>
    </xf>
    <xf numFmtId="0" fontId="32" fillId="4" borderId="61" xfId="0" applyFont="1" applyFill="1" applyBorder="1" applyAlignment="1" applyProtection="1">
      <alignment horizontal="center" vertical="center" wrapText="1"/>
      <protection locked="0"/>
    </xf>
    <xf numFmtId="0" fontId="32" fillId="4" borderId="74" xfId="0" applyFont="1" applyFill="1" applyBorder="1" applyAlignment="1" applyProtection="1">
      <alignment horizontal="center" vertical="center" wrapText="1"/>
      <protection locked="0"/>
    </xf>
    <xf numFmtId="0" fontId="32" fillId="4" borderId="114" xfId="0" applyFont="1" applyFill="1" applyBorder="1" applyAlignment="1" applyProtection="1">
      <alignment horizontal="center" vertical="center" wrapText="1"/>
      <protection locked="0"/>
    </xf>
    <xf numFmtId="0" fontId="78" fillId="2" borderId="56" xfId="0" applyFont="1" applyFill="1" applyBorder="1" applyAlignment="1">
      <alignment horizontal="center" vertical="center"/>
    </xf>
    <xf numFmtId="0" fontId="78" fillId="2" borderId="1" xfId="0" applyFont="1" applyFill="1" applyBorder="1" applyAlignment="1">
      <alignment horizontal="center" vertical="center"/>
    </xf>
    <xf numFmtId="0" fontId="78" fillId="2" borderId="4" xfId="0" applyFont="1" applyFill="1" applyBorder="1" applyAlignment="1">
      <alignment horizontal="center" vertical="center"/>
    </xf>
    <xf numFmtId="0" fontId="78" fillId="2" borderId="0" xfId="0" applyFont="1" applyFill="1" applyAlignment="1">
      <alignment horizontal="center" vertical="center"/>
    </xf>
    <xf numFmtId="0" fontId="79" fillId="5" borderId="5" xfId="0" applyFont="1" applyFill="1" applyBorder="1" applyAlignment="1">
      <alignment horizontal="left" vertical="center"/>
    </xf>
    <xf numFmtId="0" fontId="32" fillId="5" borderId="61" xfId="0" applyFont="1" applyFill="1" applyBorder="1" applyAlignment="1">
      <alignment horizontal="center" vertical="center" textRotation="1"/>
    </xf>
    <xf numFmtId="0" fontId="32" fillId="5" borderId="74" xfId="0" applyFont="1" applyFill="1" applyBorder="1" applyAlignment="1">
      <alignment horizontal="center" vertical="center" textRotation="1"/>
    </xf>
    <xf numFmtId="0" fontId="32" fillId="5" borderId="106" xfId="0" applyFont="1" applyFill="1" applyBorder="1" applyAlignment="1">
      <alignment horizontal="center" vertical="center" wrapText="1"/>
    </xf>
    <xf numFmtId="0" fontId="32" fillId="5" borderId="0" xfId="0" applyFont="1" applyFill="1" applyAlignment="1">
      <alignment horizontal="center" vertical="center"/>
    </xf>
    <xf numFmtId="0" fontId="32" fillId="5" borderId="111" xfId="0" applyFont="1" applyFill="1" applyBorder="1" applyAlignment="1">
      <alignment horizontal="center" vertical="center"/>
    </xf>
    <xf numFmtId="0" fontId="32" fillId="5" borderId="112" xfId="0" applyFont="1" applyFill="1" applyBorder="1" applyAlignment="1">
      <alignment horizontal="center" vertical="center"/>
    </xf>
    <xf numFmtId="0" fontId="32" fillId="5" borderId="113" xfId="0" applyFont="1" applyFill="1" applyBorder="1" applyAlignment="1">
      <alignment horizontal="center" vertical="center"/>
    </xf>
    <xf numFmtId="0" fontId="0" fillId="2" borderId="54" xfId="0" applyFill="1" applyBorder="1" applyAlignment="1">
      <alignment horizontal="center" vertical="center" wrapText="1"/>
    </xf>
    <xf numFmtId="0" fontId="0" fillId="2" borderId="50" xfId="0" applyFill="1" applyBorder="1" applyAlignment="1">
      <alignment horizontal="center" vertical="center" wrapText="1"/>
    </xf>
    <xf numFmtId="0" fontId="0" fillId="2" borderId="51" xfId="0" applyFill="1" applyBorder="1" applyAlignment="1">
      <alignment horizontal="center" vertical="center" wrapText="1"/>
    </xf>
    <xf numFmtId="0" fontId="24" fillId="0" borderId="20"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23" xfId="0" applyFont="1" applyBorder="1" applyAlignment="1">
      <alignment horizontal="center" vertical="center" wrapText="1"/>
    </xf>
    <xf numFmtId="0" fontId="0" fillId="0" borderId="49" xfId="0" applyBorder="1" applyAlignment="1">
      <alignment horizontal="center" vertical="center" wrapText="1"/>
    </xf>
    <xf numFmtId="0" fontId="0" fillId="0" borderId="22" xfId="0" applyBorder="1" applyAlignment="1">
      <alignment horizontal="center" vertical="center" wrapText="1"/>
    </xf>
    <xf numFmtId="0" fontId="0" fillId="0" borderId="55" xfId="0" applyBorder="1" applyAlignment="1">
      <alignment horizontal="center" vertical="center" wrapText="1"/>
    </xf>
    <xf numFmtId="0" fontId="0" fillId="0" borderId="21" xfId="0" applyBorder="1" applyAlignment="1">
      <alignment horizontal="center" vertical="center" wrapText="1"/>
    </xf>
    <xf numFmtId="0" fontId="0" fillId="0" borderId="47" xfId="0" applyBorder="1" applyAlignment="1">
      <alignment horizontal="center" vertical="top" wrapText="1"/>
    </xf>
    <xf numFmtId="9" fontId="21" fillId="0" borderId="22" xfId="5" applyFont="1" applyBorder="1" applyAlignment="1">
      <alignment horizontal="center" vertical="center" wrapText="1"/>
    </xf>
    <xf numFmtId="9" fontId="21" fillId="0" borderId="5" xfId="5" applyFont="1" applyBorder="1" applyAlignment="1">
      <alignment horizontal="center" vertical="center" wrapText="1"/>
    </xf>
    <xf numFmtId="9" fontId="21" fillId="0" borderId="23" xfId="5" applyFont="1" applyBorder="1" applyAlignment="1">
      <alignment horizontal="center" vertical="center" wrapText="1"/>
    </xf>
    <xf numFmtId="0" fontId="77" fillId="0" borderId="22" xfId="0" applyFont="1" applyBorder="1" applyAlignment="1">
      <alignment horizontal="center" vertical="center" wrapText="1"/>
    </xf>
    <xf numFmtId="9" fontId="21" fillId="0" borderId="20" xfId="5" applyFont="1" applyBorder="1" applyAlignment="1">
      <alignment horizontal="center" vertical="center" wrapText="1"/>
    </xf>
    <xf numFmtId="0" fontId="0" fillId="0" borderId="28" xfId="0" applyBorder="1" applyAlignment="1">
      <alignment horizontal="center" vertical="center" wrapText="1"/>
    </xf>
    <xf numFmtId="0" fontId="0" fillId="0" borderId="52" xfId="0" applyBorder="1" applyAlignment="1">
      <alignment horizontal="center" vertical="center" wrapText="1"/>
    </xf>
    <xf numFmtId="0" fontId="0" fillId="0" borderId="26" xfId="0" applyBorder="1" applyAlignment="1">
      <alignment horizontal="center" vertical="center" wrapText="1"/>
    </xf>
    <xf numFmtId="0" fontId="0" fillId="0" borderId="53" xfId="0" applyBorder="1" applyAlignment="1">
      <alignment horizontal="center" vertical="center" wrapText="1"/>
    </xf>
    <xf numFmtId="0" fontId="32" fillId="5" borderId="60" xfId="0" applyFont="1" applyFill="1" applyBorder="1" applyAlignment="1">
      <alignment horizontal="center" vertical="center"/>
    </xf>
    <xf numFmtId="0" fontId="32" fillId="5" borderId="122" xfId="0" applyFont="1" applyFill="1" applyBorder="1" applyAlignment="1">
      <alignment horizontal="center" vertical="center"/>
    </xf>
    <xf numFmtId="0" fontId="32" fillId="5" borderId="123" xfId="0" applyFont="1" applyFill="1" applyBorder="1" applyAlignment="1">
      <alignment horizontal="center" vertical="center"/>
    </xf>
    <xf numFmtId="0" fontId="32" fillId="5" borderId="62" xfId="0" applyFont="1" applyFill="1" applyBorder="1" applyAlignment="1">
      <alignment horizontal="center" vertical="center"/>
    </xf>
    <xf numFmtId="0" fontId="32" fillId="5" borderId="60" xfId="0" applyFont="1" applyFill="1" applyBorder="1" applyAlignment="1">
      <alignment horizontal="center" vertical="center" textRotation="1"/>
    </xf>
    <xf numFmtId="2" fontId="21" fillId="0" borderId="20" xfId="2" applyNumberFormat="1" applyFont="1" applyBorder="1" applyAlignment="1">
      <alignment horizontal="center" vertical="center" wrapText="1"/>
    </xf>
    <xf numFmtId="2" fontId="21" fillId="0" borderId="5" xfId="2" applyNumberFormat="1" applyFont="1" applyBorder="1" applyAlignment="1">
      <alignment horizontal="center" vertical="center" wrapText="1"/>
    </xf>
    <xf numFmtId="2" fontId="21" fillId="0" borderId="23" xfId="2" applyNumberFormat="1" applyFont="1" applyBorder="1" applyAlignment="1">
      <alignment horizontal="center" vertical="center" wrapText="1"/>
    </xf>
    <xf numFmtId="0" fontId="32" fillId="5" borderId="61" xfId="0" applyFont="1" applyFill="1" applyBorder="1" applyAlignment="1">
      <alignment horizontal="center" vertical="center"/>
    </xf>
    <xf numFmtId="3" fontId="32" fillId="5" borderId="60" xfId="0" applyNumberFormat="1" applyFont="1" applyFill="1" applyBorder="1" applyAlignment="1">
      <alignment horizontal="center" vertical="center"/>
    </xf>
    <xf numFmtId="3" fontId="32" fillId="5" borderId="61" xfId="0" applyNumberFormat="1" applyFont="1" applyFill="1" applyBorder="1" applyAlignment="1">
      <alignment horizontal="center" vertical="center"/>
    </xf>
    <xf numFmtId="0" fontId="32" fillId="5" borderId="60" xfId="0" applyFont="1" applyFill="1" applyBorder="1" applyAlignment="1">
      <alignment horizontal="center" vertical="center" textRotation="90" wrapText="1"/>
    </xf>
    <xf numFmtId="0" fontId="32" fillId="5" borderId="61" xfId="0" applyFont="1" applyFill="1" applyBorder="1" applyAlignment="1">
      <alignment horizontal="center" vertical="center" textRotation="90" wrapText="1"/>
    </xf>
    <xf numFmtId="0" fontId="32" fillId="5" borderId="60" xfId="0" applyFont="1" applyFill="1" applyBorder="1" applyAlignment="1">
      <alignment horizontal="center" vertical="center" wrapText="1"/>
    </xf>
    <xf numFmtId="0" fontId="32" fillId="5" borderId="122" xfId="0" applyFont="1" applyFill="1" applyBorder="1" applyAlignment="1">
      <alignment horizontal="center" vertical="center" wrapText="1"/>
    </xf>
    <xf numFmtId="0" fontId="32" fillId="5" borderId="123" xfId="0" applyFont="1" applyFill="1" applyBorder="1" applyAlignment="1">
      <alignment horizontal="center" vertical="center" wrapText="1"/>
    </xf>
    <xf numFmtId="0" fontId="32" fillId="5" borderId="62" xfId="0" applyFont="1" applyFill="1" applyBorder="1" applyAlignment="1">
      <alignment horizontal="center" vertical="center" wrapText="1"/>
    </xf>
    <xf numFmtId="0" fontId="54" fillId="0" borderId="6" xfId="0" applyFont="1" applyBorder="1" applyAlignment="1" applyProtection="1">
      <alignment horizontal="left" vertical="center" wrapText="1"/>
      <protection locked="0"/>
    </xf>
    <xf numFmtId="0" fontId="54" fillId="0" borderId="26" xfId="0" applyFont="1" applyBorder="1" applyAlignment="1" applyProtection="1">
      <alignment horizontal="left" vertical="center" wrapText="1"/>
      <protection locked="0"/>
    </xf>
    <xf numFmtId="0" fontId="54" fillId="0" borderId="22" xfId="0" applyFont="1" applyBorder="1" applyAlignment="1" applyProtection="1">
      <alignment horizontal="left" vertical="center" wrapText="1"/>
      <protection locked="0"/>
    </xf>
    <xf numFmtId="0" fontId="0" fillId="0" borderId="6" xfId="0" applyBorder="1" applyAlignment="1">
      <alignment horizontal="center" vertical="center" wrapText="1"/>
    </xf>
    <xf numFmtId="0" fontId="78" fillId="2" borderId="116" xfId="0" applyFont="1" applyFill="1" applyBorder="1" applyAlignment="1">
      <alignment horizontal="center" vertical="center"/>
    </xf>
    <xf numFmtId="0" fontId="78" fillId="2" borderId="106" xfId="0" applyFont="1" applyFill="1" applyBorder="1" applyAlignment="1">
      <alignment horizontal="center" vertical="center"/>
    </xf>
    <xf numFmtId="0" fontId="78" fillId="2" borderId="117" xfId="0" applyFont="1" applyFill="1" applyBorder="1" applyAlignment="1">
      <alignment horizontal="center" vertical="center"/>
    </xf>
    <xf numFmtId="0" fontId="78" fillId="2" borderId="77" xfId="0" applyFont="1" applyFill="1" applyBorder="1" applyAlignment="1">
      <alignment horizontal="center" vertical="center"/>
    </xf>
    <xf numFmtId="0" fontId="78" fillId="2" borderId="118" xfId="0" applyFont="1" applyFill="1" applyBorder="1" applyAlignment="1">
      <alignment horizontal="center" vertical="center"/>
    </xf>
    <xf numFmtId="0" fontId="38" fillId="5" borderId="119" xfId="0" applyFont="1" applyFill="1" applyBorder="1" applyAlignment="1">
      <alignment horizontal="center" vertical="center"/>
    </xf>
    <xf numFmtId="0" fontId="38" fillId="5" borderId="120" xfId="0" applyFont="1" applyFill="1" applyBorder="1" applyAlignment="1">
      <alignment horizontal="center" vertical="center"/>
    </xf>
    <xf numFmtId="0" fontId="38" fillId="5" borderId="121" xfId="0" applyFont="1" applyFill="1" applyBorder="1" applyAlignment="1">
      <alignment horizontal="center" vertical="center"/>
    </xf>
    <xf numFmtId="0" fontId="38" fillId="5" borderId="0" xfId="0" applyFont="1" applyFill="1" applyAlignment="1">
      <alignment horizontal="center" vertical="center"/>
    </xf>
    <xf numFmtId="0" fontId="53" fillId="2" borderId="5" xfId="0" applyFont="1" applyFill="1" applyBorder="1" applyAlignment="1" applyProtection="1">
      <alignment horizontal="left" vertical="center"/>
      <protection locked="0"/>
    </xf>
    <xf numFmtId="0" fontId="53" fillId="2" borderId="5" xfId="0" applyFont="1" applyFill="1" applyBorder="1" applyAlignment="1" applyProtection="1">
      <alignment horizontal="left" vertical="center" wrapText="1"/>
      <protection locked="0"/>
    </xf>
    <xf numFmtId="2" fontId="21" fillId="0" borderId="22" xfId="2" applyNumberFormat="1" applyFont="1" applyBorder="1" applyAlignment="1">
      <alignment horizontal="center" vertical="center" wrapText="1"/>
    </xf>
    <xf numFmtId="2" fontId="21" fillId="0" borderId="52" xfId="2" applyNumberFormat="1" applyFont="1" applyBorder="1" applyAlignment="1">
      <alignment horizontal="center" vertical="center" wrapText="1"/>
    </xf>
    <xf numFmtId="2" fontId="21" fillId="0" borderId="26" xfId="2" applyNumberFormat="1" applyFont="1" applyBorder="1" applyAlignment="1">
      <alignment horizontal="center" vertical="center" wrapText="1"/>
    </xf>
    <xf numFmtId="2" fontId="21" fillId="0" borderId="53" xfId="2" applyNumberFormat="1" applyFont="1" applyBorder="1" applyAlignment="1">
      <alignment horizontal="center" vertical="center" wrapText="1"/>
    </xf>
    <xf numFmtId="0" fontId="54" fillId="0" borderId="115" xfId="0" applyFont="1" applyBorder="1" applyAlignment="1">
      <alignment horizontal="center" vertical="center" wrapText="1"/>
    </xf>
    <xf numFmtId="0" fontId="54" fillId="0" borderId="22" xfId="0" applyFont="1" applyBorder="1" applyAlignment="1">
      <alignment horizontal="center" vertical="center" wrapText="1"/>
    </xf>
    <xf numFmtId="0" fontId="54" fillId="0" borderId="6" xfId="0" applyFont="1" applyBorder="1" applyAlignment="1" applyProtection="1">
      <alignment horizontal="center" vertical="center" wrapText="1"/>
      <protection locked="0"/>
    </xf>
    <xf numFmtId="0" fontId="54" fillId="0" borderId="22" xfId="0" applyFont="1" applyBorder="1" applyAlignment="1" applyProtection="1">
      <alignment horizontal="center" vertical="center" wrapText="1"/>
      <protection locked="0"/>
    </xf>
    <xf numFmtId="9" fontId="0" fillId="0" borderId="20" xfId="0" applyNumberFormat="1" applyBorder="1" applyAlignment="1">
      <alignment horizontal="center" vertical="center" wrapText="1"/>
    </xf>
    <xf numFmtId="9" fontId="0" fillId="0" borderId="5"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0" xfId="0" applyNumberFormat="1" applyBorder="1" applyAlignment="1">
      <alignment horizontal="center" vertical="center" wrapText="1"/>
    </xf>
    <xf numFmtId="2" fontId="0" fillId="0" borderId="5" xfId="0" applyNumberFormat="1" applyBorder="1" applyAlignment="1">
      <alignment horizontal="center" vertical="center" wrapText="1"/>
    </xf>
    <xf numFmtId="2" fontId="0" fillId="0" borderId="23" xfId="0" applyNumberFormat="1" applyBorder="1" applyAlignment="1">
      <alignment horizontal="center" vertical="center" wrapText="1"/>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77" fillId="0" borderId="6"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2" borderId="52" xfId="0" applyFill="1" applyBorder="1" applyAlignment="1">
      <alignment horizontal="center" vertical="center" wrapText="1"/>
    </xf>
    <xf numFmtId="0" fontId="0" fillId="2" borderId="26" xfId="0" applyFill="1" applyBorder="1" applyAlignment="1">
      <alignment horizontal="center" vertical="center" wrapText="1"/>
    </xf>
    <xf numFmtId="0" fontId="0" fillId="2" borderId="53" xfId="0" applyFill="1" applyBorder="1" applyAlignment="1">
      <alignment horizontal="center" vertical="center" wrapText="1"/>
    </xf>
    <xf numFmtId="0" fontId="32" fillId="5" borderId="126" xfId="0" applyFont="1" applyFill="1" applyBorder="1" applyAlignment="1">
      <alignment horizontal="center" vertical="center" wrapText="1"/>
    </xf>
    <xf numFmtId="0" fontId="32" fillId="5" borderId="64" xfId="0" applyFont="1" applyFill="1" applyBorder="1" applyAlignment="1">
      <alignment horizontal="center" vertical="center" wrapText="1"/>
    </xf>
    <xf numFmtId="0" fontId="38" fillId="5" borderId="38" xfId="0" applyFont="1" applyFill="1" applyBorder="1" applyAlignment="1">
      <alignment horizontal="center" vertical="center"/>
    </xf>
    <xf numFmtId="0" fontId="32" fillId="2" borderId="124" xfId="0" applyFont="1" applyFill="1" applyBorder="1" applyAlignment="1">
      <alignment horizontal="center" vertical="center" wrapText="1"/>
    </xf>
    <xf numFmtId="0" fontId="32" fillId="2" borderId="125" xfId="0" applyFont="1" applyFill="1" applyBorder="1" applyAlignment="1">
      <alignment horizontal="center" vertical="center" wrapText="1"/>
    </xf>
    <xf numFmtId="0" fontId="32" fillId="5" borderId="75" xfId="0" applyFont="1" applyFill="1" applyBorder="1" applyAlignment="1">
      <alignment horizontal="center" vertical="center"/>
    </xf>
    <xf numFmtId="0" fontId="32" fillId="5" borderId="71" xfId="0" applyFont="1" applyFill="1" applyBorder="1" applyAlignment="1">
      <alignment horizontal="center" vertical="center"/>
    </xf>
    <xf numFmtId="0" fontId="32" fillId="5" borderId="117" xfId="0" applyFont="1" applyFill="1" applyBorder="1" applyAlignment="1">
      <alignment horizontal="center" vertical="center"/>
    </xf>
    <xf numFmtId="0" fontId="32" fillId="5" borderId="118" xfId="0" applyFont="1" applyFill="1" applyBorder="1" applyAlignment="1">
      <alignment horizontal="center" vertical="center"/>
    </xf>
    <xf numFmtId="0" fontId="0" fillId="0" borderId="23" xfId="0" applyBorder="1" applyAlignment="1">
      <alignment horizontal="center" vertical="center"/>
    </xf>
    <xf numFmtId="0" fontId="32" fillId="5" borderId="127" xfId="0" applyFont="1" applyFill="1" applyBorder="1" applyAlignment="1">
      <alignment horizontal="center" vertical="center"/>
    </xf>
    <xf numFmtId="9" fontId="0" fillId="0" borderId="22" xfId="0" applyNumberFormat="1" applyBorder="1" applyAlignment="1">
      <alignment horizontal="center" vertical="center" wrapText="1"/>
    </xf>
    <xf numFmtId="2" fontId="0" fillId="0" borderId="22" xfId="0" applyNumberFormat="1" applyBorder="1" applyAlignment="1">
      <alignment horizontal="center" vertical="center" wrapText="1"/>
    </xf>
    <xf numFmtId="0" fontId="0" fillId="2" borderId="20" xfId="0" applyFill="1" applyBorder="1" applyAlignment="1">
      <alignment horizontal="center" vertical="center" wrapText="1"/>
    </xf>
    <xf numFmtId="0" fontId="0" fillId="2" borderId="5" xfId="0" applyFill="1" applyBorder="1" applyAlignment="1">
      <alignment horizontal="center" vertical="center" wrapText="1"/>
    </xf>
    <xf numFmtId="0" fontId="0" fillId="2" borderId="23" xfId="0" applyFill="1" applyBorder="1" applyAlignment="1">
      <alignment horizontal="center" vertical="center" wrapText="1"/>
    </xf>
    <xf numFmtId="0" fontId="46" fillId="0" borderId="5" xfId="0" applyFont="1" applyBorder="1" applyAlignment="1">
      <alignment horizontal="left" vertical="center" wrapText="1"/>
    </xf>
    <xf numFmtId="0" fontId="41" fillId="0" borderId="7" xfId="0" applyFont="1" applyBorder="1" applyAlignment="1">
      <alignment horizontal="center" vertical="center"/>
    </xf>
    <xf numFmtId="0" fontId="41" fillId="0" borderId="1" xfId="0" applyFont="1" applyBorder="1" applyAlignment="1">
      <alignment horizontal="center" vertical="center"/>
    </xf>
    <xf numFmtId="0" fontId="42" fillId="10" borderId="5" xfId="0" applyFont="1" applyFill="1" applyBorder="1" applyAlignment="1">
      <alignment horizontal="center" vertical="center" wrapText="1" readingOrder="1"/>
    </xf>
    <xf numFmtId="0" fontId="42" fillId="10" borderId="0" xfId="0" applyFont="1" applyFill="1" applyAlignment="1">
      <alignment horizontal="center" vertical="center" wrapText="1" readingOrder="1"/>
    </xf>
    <xf numFmtId="0" fontId="46" fillId="0" borderId="5" xfId="0" applyFont="1" applyBorder="1" applyAlignment="1">
      <alignment horizontal="left" vertical="top" wrapText="1"/>
    </xf>
    <xf numFmtId="0" fontId="86" fillId="2" borderId="5" xfId="0" applyFont="1" applyFill="1" applyBorder="1" applyAlignment="1">
      <alignment horizontal="center" vertical="center" wrapText="1"/>
    </xf>
    <xf numFmtId="0" fontId="85" fillId="9" borderId="128" xfId="0" applyFont="1" applyFill="1" applyBorder="1" applyAlignment="1">
      <alignment horizontal="center" vertical="center" wrapText="1" readingOrder="1"/>
    </xf>
    <xf numFmtId="0" fontId="85" fillId="9" borderId="129" xfId="0" applyFont="1" applyFill="1" applyBorder="1" applyAlignment="1">
      <alignment horizontal="center" vertical="center" wrapText="1" readingOrder="1"/>
    </xf>
    <xf numFmtId="0" fontId="86" fillId="0" borderId="5" xfId="0" applyFont="1" applyBorder="1" applyAlignment="1">
      <alignment horizontal="center" vertical="center" wrapText="1"/>
    </xf>
    <xf numFmtId="0" fontId="82" fillId="2" borderId="18" xfId="0" applyFont="1" applyFill="1" applyBorder="1" applyAlignment="1">
      <alignment horizontal="center"/>
    </xf>
    <xf numFmtId="0" fontId="82" fillId="2" borderId="30" xfId="0" applyFont="1" applyFill="1" applyBorder="1" applyAlignment="1">
      <alignment horizontal="center"/>
    </xf>
    <xf numFmtId="0" fontId="83" fillId="0" borderId="11" xfId="0" applyFont="1" applyBorder="1" applyAlignment="1">
      <alignment horizontal="center" vertical="center" wrapText="1"/>
    </xf>
    <xf numFmtId="0" fontId="83" fillId="0" borderId="0" xfId="0" applyFont="1" applyAlignment="1">
      <alignment horizontal="center" vertical="center" wrapText="1"/>
    </xf>
    <xf numFmtId="0" fontId="84" fillId="21" borderId="0" xfId="0" applyFont="1" applyFill="1" applyAlignment="1">
      <alignment horizontal="center" vertical="center" wrapText="1" readingOrder="1"/>
    </xf>
    <xf numFmtId="0" fontId="84" fillId="21" borderId="12" xfId="0" applyFont="1" applyFill="1" applyBorder="1" applyAlignment="1">
      <alignment horizontal="center" vertical="center" wrapText="1" readingOrder="1"/>
    </xf>
    <xf numFmtId="0" fontId="82" fillId="15" borderId="0" xfId="0" applyFont="1" applyFill="1" applyAlignment="1">
      <alignment horizontal="center" vertical="center" wrapText="1"/>
    </xf>
    <xf numFmtId="0" fontId="84" fillId="21" borderId="11" xfId="0" applyFont="1" applyFill="1" applyBorder="1" applyAlignment="1">
      <alignment horizontal="center" vertical="center" textRotation="90" wrapText="1" readingOrder="1"/>
    </xf>
    <xf numFmtId="0" fontId="84" fillId="21" borderId="0" xfId="0" applyFont="1" applyFill="1" applyAlignment="1">
      <alignment horizontal="center" vertical="center" textRotation="90" wrapText="1" readingOrder="1"/>
    </xf>
    <xf numFmtId="0" fontId="85" fillId="16" borderId="128" xfId="0" applyFont="1" applyFill="1" applyBorder="1" applyAlignment="1">
      <alignment horizontal="center" vertical="center" wrapText="1" readingOrder="1"/>
    </xf>
    <xf numFmtId="0" fontId="85" fillId="16" borderId="129" xfId="0" applyFont="1" applyFill="1" applyBorder="1" applyAlignment="1">
      <alignment horizontal="center" vertical="center" wrapText="1" readingOrder="1"/>
    </xf>
    <xf numFmtId="0" fontId="85" fillId="16" borderId="130" xfId="0" applyFont="1" applyFill="1" applyBorder="1" applyAlignment="1">
      <alignment horizontal="center" vertical="center" wrapText="1" readingOrder="1"/>
    </xf>
    <xf numFmtId="0" fontId="85" fillId="7" borderId="128" xfId="0" applyFont="1" applyFill="1" applyBorder="1" applyAlignment="1">
      <alignment horizontal="center" vertical="center" wrapText="1" readingOrder="1"/>
    </xf>
    <xf numFmtId="0" fontId="85" fillId="7" borderId="129" xfId="0" applyFont="1" applyFill="1" applyBorder="1" applyAlignment="1">
      <alignment horizontal="center" vertical="center" wrapText="1" readingOrder="1"/>
    </xf>
    <xf numFmtId="0" fontId="86" fillId="2" borderId="56" xfId="0" applyFont="1" applyFill="1" applyBorder="1" applyAlignment="1">
      <alignment horizontal="center" vertical="center" wrapText="1"/>
    </xf>
    <xf numFmtId="0" fontId="86" fillId="2" borderId="2" xfId="0" applyFont="1" applyFill="1" applyBorder="1" applyAlignment="1">
      <alignment horizontal="center" vertical="center" wrapText="1"/>
    </xf>
    <xf numFmtId="0" fontId="85" fillId="8" borderId="128" xfId="0" applyFont="1" applyFill="1" applyBorder="1" applyAlignment="1">
      <alignment horizontal="center" vertical="center" wrapText="1" readingOrder="1"/>
    </xf>
    <xf numFmtId="0" fontId="85" fillId="8" borderId="129" xfId="0" applyFont="1" applyFill="1" applyBorder="1" applyAlignment="1">
      <alignment horizontal="center" vertical="center" wrapText="1" readingOrder="1"/>
    </xf>
    <xf numFmtId="1" fontId="87" fillId="0" borderId="50" xfId="0" applyNumberFormat="1" applyFont="1" applyBorder="1" applyAlignment="1" applyProtection="1">
      <alignment horizontal="center" vertical="center" wrapText="1"/>
      <protection locked="0"/>
    </xf>
    <xf numFmtId="1" fontId="87" fillId="0" borderId="5" xfId="0" applyNumberFormat="1" applyFont="1" applyBorder="1" applyAlignment="1" applyProtection="1">
      <alignment horizontal="center" vertical="center" wrapText="1"/>
      <protection locked="0"/>
    </xf>
    <xf numFmtId="1" fontId="54" fillId="0" borderId="5" xfId="0" applyNumberFormat="1" applyFont="1" applyBorder="1" applyAlignment="1">
      <alignment horizontal="center" vertical="center"/>
    </xf>
    <xf numFmtId="0" fontId="54" fillId="0" borderId="5" xfId="0" applyFont="1" applyBorder="1" applyAlignment="1">
      <alignment horizontal="center" vertical="center"/>
    </xf>
    <xf numFmtId="1" fontId="87" fillId="0" borderId="5" xfId="0" applyNumberFormat="1" applyFont="1" applyBorder="1" applyAlignment="1">
      <alignment horizontal="center" vertical="center"/>
    </xf>
    <xf numFmtId="0" fontId="87" fillId="0" borderId="5" xfId="0" applyFont="1" applyBorder="1" applyAlignment="1">
      <alignment horizontal="center" vertical="center"/>
    </xf>
    <xf numFmtId="14" fontId="33" fillId="0" borderId="20" xfId="0" applyNumberFormat="1" applyFont="1" applyBorder="1" applyAlignment="1">
      <alignment horizontal="center" vertical="center"/>
    </xf>
    <xf numFmtId="0" fontId="33" fillId="0" borderId="5" xfId="0" applyFont="1" applyBorder="1" applyAlignment="1">
      <alignment horizontal="center" vertical="center"/>
    </xf>
    <xf numFmtId="0" fontId="35" fillId="6" borderId="136" xfId="0" applyFont="1" applyFill="1" applyBorder="1" applyAlignment="1">
      <alignment horizontal="center"/>
    </xf>
    <xf numFmtId="0" fontId="35" fillId="6" borderId="106" xfId="0" applyFont="1" applyFill="1" applyBorder="1" applyAlignment="1">
      <alignment horizontal="center"/>
    </xf>
    <xf numFmtId="1" fontId="87" fillId="0" borderId="54" xfId="0" applyNumberFormat="1" applyFont="1" applyBorder="1" applyAlignment="1" applyProtection="1">
      <alignment horizontal="center" vertical="center" wrapText="1"/>
      <protection locked="0"/>
    </xf>
    <xf numFmtId="1" fontId="87" fillId="0" borderId="20" xfId="0" applyNumberFormat="1" applyFont="1" applyBorder="1" applyAlignment="1" applyProtection="1">
      <alignment horizontal="center" vertical="center" wrapText="1"/>
      <protection locked="0"/>
    </xf>
    <xf numFmtId="0" fontId="33" fillId="0" borderId="24" xfId="0" applyFont="1" applyBorder="1" applyAlignment="1">
      <alignment horizontal="center" vertical="center" wrapText="1"/>
    </xf>
    <xf numFmtId="0" fontId="33" fillId="0" borderId="13" xfId="0" applyFont="1" applyBorder="1" applyAlignment="1">
      <alignment horizontal="center" vertical="center"/>
    </xf>
    <xf numFmtId="0" fontId="33" fillId="0" borderId="20" xfId="0" applyFont="1" applyBorder="1" applyAlignment="1" applyProtection="1">
      <alignment horizontal="center" vertical="center"/>
      <protection locked="0"/>
    </xf>
    <xf numFmtId="0" fontId="33" fillId="0" borderId="5" xfId="0" applyFont="1" applyBorder="1" applyAlignment="1" applyProtection="1">
      <alignment horizontal="center" vertical="center"/>
      <protection locked="0"/>
    </xf>
    <xf numFmtId="0" fontId="33" fillId="0" borderId="20" xfId="0" applyFont="1" applyBorder="1" applyAlignment="1">
      <alignment horizontal="center" vertical="center"/>
    </xf>
    <xf numFmtId="0" fontId="88" fillId="2" borderId="5" xfId="0" applyFont="1" applyFill="1" applyBorder="1" applyAlignment="1">
      <alignment horizontal="center" vertical="center"/>
    </xf>
    <xf numFmtId="0" fontId="78" fillId="2" borderId="131" xfId="0" applyFont="1" applyFill="1" applyBorder="1" applyAlignment="1">
      <alignment horizontal="center" vertical="center"/>
    </xf>
    <xf numFmtId="0" fontId="78" fillId="2" borderId="132" xfId="0" applyFont="1" applyFill="1" applyBorder="1" applyAlignment="1">
      <alignment horizontal="center" vertical="center"/>
    </xf>
    <xf numFmtId="0" fontId="78" fillId="2" borderId="133" xfId="0" applyFont="1" applyFill="1" applyBorder="1" applyAlignment="1">
      <alignment horizontal="center" vertical="center"/>
    </xf>
    <xf numFmtId="0" fontId="78" fillId="2" borderId="134" xfId="0" applyFont="1" applyFill="1" applyBorder="1" applyAlignment="1">
      <alignment horizontal="center" vertical="center"/>
    </xf>
    <xf numFmtId="0" fontId="89" fillId="5" borderId="132" xfId="0" applyFont="1" applyFill="1" applyBorder="1" applyAlignment="1">
      <alignment horizontal="center" vertical="center" wrapText="1"/>
    </xf>
    <xf numFmtId="0" fontId="89" fillId="5" borderId="135" xfId="0" applyFont="1" applyFill="1" applyBorder="1" applyAlignment="1">
      <alignment horizontal="center" vertical="center" wrapText="1"/>
    </xf>
    <xf numFmtId="0" fontId="89" fillId="5" borderId="0" xfId="0" applyFont="1" applyFill="1" applyAlignment="1">
      <alignment horizontal="center" vertical="center" wrapText="1"/>
    </xf>
    <xf numFmtId="0" fontId="89" fillId="5" borderId="3" xfId="0" applyFont="1" applyFill="1" applyBorder="1" applyAlignment="1">
      <alignment horizontal="center" vertical="center" wrapText="1"/>
    </xf>
    <xf numFmtId="0" fontId="33" fillId="0" borderId="13" xfId="0" applyFont="1" applyBorder="1" applyAlignment="1">
      <alignment horizontal="center" vertical="center" wrapText="1"/>
    </xf>
    <xf numFmtId="0" fontId="33" fillId="0" borderId="5" xfId="0" applyFont="1" applyBorder="1" applyAlignment="1">
      <alignment horizontal="center" vertical="center" wrapText="1"/>
    </xf>
    <xf numFmtId="0" fontId="37" fillId="5" borderId="61" xfId="0" applyFont="1" applyFill="1" applyBorder="1" applyAlignment="1">
      <alignment horizontal="center" vertical="center" wrapText="1"/>
    </xf>
    <xf numFmtId="0" fontId="37" fillId="5" borderId="127" xfId="0" applyFont="1" applyFill="1" applyBorder="1" applyAlignment="1">
      <alignment horizontal="center" vertical="center" wrapText="1"/>
    </xf>
    <xf numFmtId="0" fontId="37" fillId="5" borderId="122" xfId="0" applyFont="1" applyFill="1" applyBorder="1" applyAlignment="1">
      <alignment horizontal="center" vertical="center" wrapText="1"/>
    </xf>
    <xf numFmtId="0" fontId="37" fillId="5" borderId="62" xfId="0" applyFont="1" applyFill="1" applyBorder="1" applyAlignment="1">
      <alignment horizontal="center" vertical="center" wrapText="1"/>
    </xf>
    <xf numFmtId="0" fontId="36" fillId="5" borderId="122" xfId="0" applyFont="1" applyFill="1" applyBorder="1" applyAlignment="1" applyProtection="1">
      <alignment horizontal="center" vertical="center" wrapText="1"/>
      <protection locked="0"/>
    </xf>
    <xf numFmtId="0" fontId="36" fillId="5" borderId="122" xfId="0" applyFont="1" applyFill="1" applyBorder="1" applyAlignment="1">
      <alignment horizontal="center" vertical="center"/>
    </xf>
    <xf numFmtId="0" fontId="36" fillId="5" borderId="123" xfId="0" applyFont="1" applyFill="1" applyBorder="1" applyAlignment="1">
      <alignment horizontal="center" vertical="center"/>
    </xf>
    <xf numFmtId="0" fontId="36" fillId="5" borderId="62" xfId="0" applyFont="1" applyFill="1" applyBorder="1" applyAlignment="1">
      <alignment horizontal="center" vertical="center"/>
    </xf>
    <xf numFmtId="0" fontId="36" fillId="4" borderId="60" xfId="0" applyFont="1" applyFill="1" applyBorder="1" applyAlignment="1" applyProtection="1">
      <alignment horizontal="center" vertical="center" wrapText="1"/>
      <protection locked="0"/>
    </xf>
    <xf numFmtId="0" fontId="36" fillId="5" borderId="60" xfId="0" applyFont="1" applyFill="1" applyBorder="1" applyAlignment="1" applyProtection="1">
      <alignment horizontal="center" vertical="center" wrapText="1"/>
      <protection locked="0"/>
    </xf>
    <xf numFmtId="0" fontId="53" fillId="2" borderId="46" xfId="0" applyFont="1" applyFill="1" applyBorder="1" applyAlignment="1" applyProtection="1">
      <alignment horizontal="left" vertical="center" wrapText="1"/>
      <protection locked="0"/>
    </xf>
    <xf numFmtId="0" fontId="53" fillId="2" borderId="57" xfId="0" applyFont="1" applyFill="1" applyBorder="1" applyAlignment="1" applyProtection="1">
      <alignment horizontal="left" vertical="center" wrapText="1"/>
      <protection locked="0"/>
    </xf>
    <xf numFmtId="0" fontId="53" fillId="2" borderId="47" xfId="0" applyFont="1" applyFill="1" applyBorder="1" applyAlignment="1" applyProtection="1">
      <alignment horizontal="left" vertical="center" wrapText="1"/>
      <protection locked="0"/>
    </xf>
    <xf numFmtId="1" fontId="54" fillId="0" borderId="20" xfId="0" applyNumberFormat="1" applyFont="1" applyBorder="1" applyAlignment="1">
      <alignment horizontal="center" vertical="center"/>
    </xf>
    <xf numFmtId="1" fontId="87" fillId="0" borderId="20" xfId="0" applyNumberFormat="1" applyFont="1" applyBorder="1" applyAlignment="1">
      <alignment horizontal="center" vertical="center"/>
    </xf>
    <xf numFmtId="0" fontId="33" fillId="0" borderId="20" xfId="0" applyFont="1" applyBorder="1" applyAlignment="1">
      <alignment horizontal="center" vertical="center" wrapText="1"/>
    </xf>
    <xf numFmtId="0" fontId="33" fillId="0" borderId="23" xfId="0" applyFont="1" applyBorder="1" applyAlignment="1">
      <alignment horizontal="center" vertical="center"/>
    </xf>
    <xf numFmtId="14" fontId="33" fillId="0" borderId="59" xfId="0" applyNumberFormat="1" applyFont="1" applyBorder="1" applyAlignment="1">
      <alignment horizontal="center" vertical="center"/>
    </xf>
    <xf numFmtId="0" fontId="33" fillId="0" borderId="46" xfId="0" applyFont="1" applyBorder="1" applyAlignment="1">
      <alignment horizontal="center" vertical="center"/>
    </xf>
    <xf numFmtId="1" fontId="87" fillId="0" borderId="51" xfId="0" applyNumberFormat="1" applyFont="1" applyBorder="1" applyAlignment="1" applyProtection="1">
      <alignment horizontal="center" vertical="center" wrapText="1"/>
      <protection locked="0"/>
    </xf>
    <xf numFmtId="1" fontId="87" fillId="0" borderId="23" xfId="0" applyNumberFormat="1" applyFont="1" applyBorder="1" applyAlignment="1" applyProtection="1">
      <alignment horizontal="center" vertical="center" wrapText="1"/>
      <protection locked="0"/>
    </xf>
    <xf numFmtId="0" fontId="54" fillId="0" borderId="23" xfId="0" applyFont="1" applyBorder="1" applyAlignment="1">
      <alignment horizontal="center" vertical="center"/>
    </xf>
    <xf numFmtId="0" fontId="87" fillId="0" borderId="23" xfId="0" applyFont="1" applyBorder="1" applyAlignment="1">
      <alignment horizontal="center" vertical="center"/>
    </xf>
    <xf numFmtId="0" fontId="33" fillId="0" borderId="23" xfId="0" applyFont="1" applyBorder="1" applyAlignment="1" applyProtection="1">
      <alignment horizontal="center" vertical="center"/>
      <protection locked="0"/>
    </xf>
    <xf numFmtId="0" fontId="22" fillId="2" borderId="11" xfId="1" applyFill="1" applyBorder="1" applyAlignment="1">
      <alignment horizontal="center" vertical="center"/>
    </xf>
    <xf numFmtId="0" fontId="22" fillId="2" borderId="11" xfId="6" applyFill="1" applyBorder="1" applyAlignment="1">
      <alignment horizontal="center" vertical="center"/>
    </xf>
    <xf numFmtId="0" fontId="22" fillId="2" borderId="0" xfId="1" applyFill="1" applyBorder="1" applyAlignment="1">
      <alignment horizontal="center" vertical="center"/>
    </xf>
    <xf numFmtId="0" fontId="33" fillId="0" borderId="27" xfId="0" applyFont="1" applyBorder="1" applyAlignment="1">
      <alignment horizontal="center" vertical="center"/>
    </xf>
    <xf numFmtId="0" fontId="33" fillId="0" borderId="82" xfId="0" applyFont="1" applyBorder="1" applyAlignment="1">
      <alignment horizontal="center" vertical="center" wrapText="1"/>
    </xf>
  </cellXfs>
  <cellStyles count="7">
    <cellStyle name="Hipervínculo" xfId="1" builtinId="8"/>
    <cellStyle name="Hyperlink" xfId="6" xr:uid="{00000000-000B-0000-0000-000008000000}"/>
    <cellStyle name="Millares" xfId="2" builtinId="3"/>
    <cellStyle name="Normal" xfId="0" builtinId="0"/>
    <cellStyle name="Normal - Style1 2" xfId="3" xr:uid="{A4BC235B-4540-4071-8FEB-D8D960D1B673}"/>
    <cellStyle name="Normal 2 2" xfId="4" xr:uid="{E787F650-9273-4CF3-BA70-782E59D80388}"/>
    <cellStyle name="Porcentaje" xfId="5" builtinId="5"/>
  </cellStyles>
  <dxfs count="294">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indexed="8"/>
      </font>
      <fill>
        <patternFill>
          <bgColor indexed="10"/>
        </patternFill>
      </fill>
    </dxf>
    <dxf>
      <font>
        <color indexed="8"/>
      </font>
      <fill>
        <patternFill>
          <bgColor indexed="17"/>
        </patternFill>
      </fill>
    </dxf>
    <dxf>
      <font>
        <color indexed="8"/>
      </font>
      <fill>
        <patternFill>
          <bgColor indexed="50"/>
        </patternFill>
      </fill>
    </dxf>
    <dxf>
      <font>
        <color indexed="8"/>
      </font>
      <fill>
        <patternFill>
          <bgColor indexed="10"/>
        </patternFill>
      </fill>
    </dxf>
    <dxf>
      <font>
        <color indexed="8"/>
      </font>
      <fill>
        <patternFill>
          <bgColor indexed="17"/>
        </patternFill>
      </fill>
    </dxf>
    <dxf>
      <font>
        <color indexed="8"/>
      </font>
      <fill>
        <patternFill>
          <bgColor indexed="50"/>
        </patternFill>
      </fill>
    </dxf>
    <dxf>
      <font>
        <color indexed="8"/>
      </font>
      <fill>
        <patternFill>
          <bgColor indexed="10"/>
        </patternFill>
      </fill>
    </dxf>
    <dxf>
      <font>
        <color indexed="8"/>
      </font>
      <fill>
        <patternFill>
          <bgColor indexed="17"/>
        </patternFill>
      </fill>
    </dxf>
    <dxf>
      <font>
        <color indexed="8"/>
      </font>
      <fill>
        <patternFill>
          <bgColor indexed="50"/>
        </patternFill>
      </fill>
    </dxf>
    <dxf>
      <font>
        <color indexed="8"/>
      </font>
      <fill>
        <patternFill>
          <bgColor indexed="10"/>
        </patternFill>
      </fill>
    </dxf>
    <dxf>
      <font>
        <color indexed="8"/>
      </font>
      <fill>
        <patternFill>
          <bgColor indexed="17"/>
        </patternFill>
      </fill>
    </dxf>
    <dxf>
      <font>
        <color indexed="8"/>
      </font>
      <fill>
        <patternFill>
          <bgColor indexed="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indexed="8"/>
      </font>
      <fill>
        <patternFill>
          <bgColor indexed="10"/>
        </patternFill>
      </fill>
    </dxf>
    <dxf>
      <font>
        <color indexed="8"/>
      </font>
      <fill>
        <patternFill>
          <bgColor indexed="17"/>
        </patternFill>
      </fill>
    </dxf>
    <dxf>
      <font>
        <color indexed="8"/>
      </font>
      <fill>
        <patternFill>
          <bgColor indexed="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indexed="8"/>
      </font>
      <fill>
        <patternFill>
          <bgColor indexed="10"/>
        </patternFill>
      </fill>
    </dxf>
    <dxf>
      <font>
        <color indexed="8"/>
      </font>
      <fill>
        <patternFill>
          <bgColor indexed="17"/>
        </patternFill>
      </fill>
    </dxf>
    <dxf>
      <font>
        <color indexed="8"/>
      </font>
      <fill>
        <patternFill>
          <bgColor indexed="50"/>
        </patternFill>
      </fill>
    </dxf>
    <dxf>
      <font>
        <color indexed="8"/>
      </font>
      <fill>
        <patternFill>
          <bgColor indexed="10"/>
        </patternFill>
      </fill>
    </dxf>
    <dxf>
      <font>
        <color indexed="8"/>
      </font>
      <fill>
        <patternFill>
          <bgColor indexed="17"/>
        </patternFill>
      </fill>
    </dxf>
    <dxf>
      <font>
        <color indexed="8"/>
      </font>
      <fill>
        <patternFill>
          <bgColor indexed="50"/>
        </patternFill>
      </fill>
    </dxf>
    <dxf>
      <font>
        <color indexed="8"/>
      </font>
      <fill>
        <patternFill>
          <bgColor indexed="10"/>
        </patternFill>
      </fill>
    </dxf>
    <dxf>
      <font>
        <color indexed="8"/>
      </font>
      <fill>
        <patternFill>
          <bgColor indexed="17"/>
        </patternFill>
      </fill>
    </dxf>
    <dxf>
      <font>
        <color indexed="8"/>
      </font>
      <fill>
        <patternFill>
          <bgColor indexed="50"/>
        </patternFill>
      </fill>
    </dxf>
    <dxf>
      <font>
        <color indexed="8"/>
      </font>
      <fill>
        <patternFill>
          <bgColor indexed="10"/>
        </patternFill>
      </fill>
    </dxf>
    <dxf>
      <font>
        <color indexed="8"/>
      </font>
      <fill>
        <patternFill>
          <bgColor indexed="17"/>
        </patternFill>
      </fill>
    </dxf>
    <dxf>
      <font>
        <color indexed="8"/>
      </font>
      <fill>
        <patternFill>
          <bgColor indexed="50"/>
        </patternFill>
      </fill>
    </dxf>
    <dxf>
      <font>
        <color indexed="8"/>
      </font>
      <fill>
        <patternFill>
          <bgColor indexed="10"/>
        </patternFill>
      </fill>
    </dxf>
    <dxf>
      <font>
        <color indexed="8"/>
      </font>
      <fill>
        <patternFill>
          <bgColor indexed="17"/>
        </patternFill>
      </fill>
    </dxf>
    <dxf>
      <font>
        <color indexed="8"/>
      </font>
      <fill>
        <patternFill>
          <bgColor indexed="50"/>
        </patternFill>
      </fill>
    </dxf>
    <dxf>
      <font>
        <color indexed="8"/>
      </font>
      <fill>
        <patternFill>
          <bgColor indexed="10"/>
        </patternFill>
      </fill>
    </dxf>
    <dxf>
      <font>
        <color indexed="8"/>
      </font>
      <fill>
        <patternFill>
          <bgColor indexed="17"/>
        </patternFill>
      </fill>
    </dxf>
    <dxf>
      <font>
        <color indexed="8"/>
      </font>
      <fill>
        <patternFill>
          <bgColor indexed="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0</xdr:row>
      <xdr:rowOff>200025</xdr:rowOff>
    </xdr:from>
    <xdr:to>
      <xdr:col>1</xdr:col>
      <xdr:colOff>447675</xdr:colOff>
      <xdr:row>2</xdr:row>
      <xdr:rowOff>171450</xdr:rowOff>
    </xdr:to>
    <xdr:pic>
      <xdr:nvPicPr>
        <xdr:cNvPr id="1025" name="Imagen 6">
          <a:extLst>
            <a:ext uri="{FF2B5EF4-FFF2-40B4-BE49-F238E27FC236}">
              <a16:creationId xmlns:a16="http://schemas.microsoft.com/office/drawing/2014/main" id="{BB149640-EB8B-2C06-AA00-58C7908B29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5" y="200025"/>
          <a:ext cx="21145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171450</xdr:colOff>
      <xdr:row>0</xdr:row>
      <xdr:rowOff>323850</xdr:rowOff>
    </xdr:from>
    <xdr:to>
      <xdr:col>8</xdr:col>
      <xdr:colOff>447675</xdr:colOff>
      <xdr:row>2</xdr:row>
      <xdr:rowOff>19050</xdr:rowOff>
    </xdr:to>
    <xdr:pic>
      <xdr:nvPicPr>
        <xdr:cNvPr id="1026" name="Picture 9">
          <a:extLst>
            <a:ext uri="{FF2B5EF4-FFF2-40B4-BE49-F238E27FC236}">
              <a16:creationId xmlns:a16="http://schemas.microsoft.com/office/drawing/2014/main" id="{34E05170-2856-DF4F-67E1-10869E77C24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58525" y="323850"/>
          <a:ext cx="11049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3810</xdr:colOff>
      <xdr:row>7</xdr:row>
      <xdr:rowOff>243840</xdr:rowOff>
    </xdr:from>
    <xdr:to>
      <xdr:col>8</xdr:col>
      <xdr:colOff>152400</xdr:colOff>
      <xdr:row>10</xdr:row>
      <xdr:rowOff>990600</xdr:rowOff>
    </xdr:to>
    <xdr:sp macro="" textlink="">
      <xdr:nvSpPr>
        <xdr:cNvPr id="2" name="CuadroTexto 1">
          <a:extLst>
            <a:ext uri="{FF2B5EF4-FFF2-40B4-BE49-F238E27FC236}">
              <a16:creationId xmlns:a16="http://schemas.microsoft.com/office/drawing/2014/main" id="{B191ED4A-59A4-1716-1DB6-E2E1D86765DB}"/>
            </a:ext>
          </a:extLst>
        </xdr:cNvPr>
        <xdr:cNvSpPr txBox="1"/>
      </xdr:nvSpPr>
      <xdr:spPr>
        <a:xfrm>
          <a:off x="143579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twoCellAnchor>
  <xdr:twoCellAnchor editAs="oneCell">
    <xdr:from>
      <xdr:col>0</xdr:col>
      <xdr:colOff>85725</xdr:colOff>
      <xdr:row>0</xdr:row>
      <xdr:rowOff>76200</xdr:rowOff>
    </xdr:from>
    <xdr:to>
      <xdr:col>0</xdr:col>
      <xdr:colOff>2924175</xdr:colOff>
      <xdr:row>0</xdr:row>
      <xdr:rowOff>895350</xdr:rowOff>
    </xdr:to>
    <xdr:pic>
      <xdr:nvPicPr>
        <xdr:cNvPr id="2050" name="Imagen 2">
          <a:extLst>
            <a:ext uri="{FF2B5EF4-FFF2-40B4-BE49-F238E27FC236}">
              <a16:creationId xmlns:a16="http://schemas.microsoft.com/office/drawing/2014/main" id="{5903239E-7D8D-A1A3-34DC-8FC94E08F5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76200"/>
          <a:ext cx="283845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2133600</xdr:colOff>
      <xdr:row>0</xdr:row>
      <xdr:rowOff>228600</xdr:rowOff>
    </xdr:from>
    <xdr:to>
      <xdr:col>5</xdr:col>
      <xdr:colOff>9525</xdr:colOff>
      <xdr:row>0</xdr:row>
      <xdr:rowOff>781050</xdr:rowOff>
    </xdr:to>
    <xdr:pic>
      <xdr:nvPicPr>
        <xdr:cNvPr id="2051" name="Imagen 3">
          <a:extLst>
            <a:ext uri="{FF2B5EF4-FFF2-40B4-BE49-F238E27FC236}">
              <a16:creationId xmlns:a16="http://schemas.microsoft.com/office/drawing/2014/main" id="{7AC8D052-E580-56E8-EB40-F418C69E642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449175" y="228600"/>
          <a:ext cx="160020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3809</xdr:colOff>
      <xdr:row>1</xdr:row>
      <xdr:rowOff>100965</xdr:rowOff>
    </xdr:from>
    <xdr:to>
      <xdr:col>10</xdr:col>
      <xdr:colOff>523202</xdr:colOff>
      <xdr:row>7</xdr:row>
      <xdr:rowOff>1640212</xdr:rowOff>
    </xdr:to>
    <xdr:sp macro="" textlink="">
      <xdr:nvSpPr>
        <xdr:cNvPr id="2" name="CuadroTexto 1">
          <a:extLst>
            <a:ext uri="{FF2B5EF4-FFF2-40B4-BE49-F238E27FC236}">
              <a16:creationId xmlns:a16="http://schemas.microsoft.com/office/drawing/2014/main" id="{6EC90AFD-3039-42EB-9EF5-07DB2E3A9382}"/>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twoCellAnchor>
  <xdr:twoCellAnchor editAs="oneCell">
    <xdr:from>
      <xdr:col>0</xdr:col>
      <xdr:colOff>161925</xdr:colOff>
      <xdr:row>0</xdr:row>
      <xdr:rowOff>95250</xdr:rowOff>
    </xdr:from>
    <xdr:to>
      <xdr:col>0</xdr:col>
      <xdr:colOff>3009900</xdr:colOff>
      <xdr:row>0</xdr:row>
      <xdr:rowOff>914400</xdr:rowOff>
    </xdr:to>
    <xdr:pic>
      <xdr:nvPicPr>
        <xdr:cNvPr id="3074" name="Imagen 2">
          <a:extLst>
            <a:ext uri="{FF2B5EF4-FFF2-40B4-BE49-F238E27FC236}">
              <a16:creationId xmlns:a16="http://schemas.microsoft.com/office/drawing/2014/main" id="{2213E126-3290-2283-0CAF-841B9E454A4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95250"/>
          <a:ext cx="28479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781050</xdr:colOff>
      <xdr:row>0</xdr:row>
      <xdr:rowOff>257175</xdr:rowOff>
    </xdr:from>
    <xdr:to>
      <xdr:col>5</xdr:col>
      <xdr:colOff>2476500</xdr:colOff>
      <xdr:row>0</xdr:row>
      <xdr:rowOff>809625</xdr:rowOff>
    </xdr:to>
    <xdr:pic>
      <xdr:nvPicPr>
        <xdr:cNvPr id="3075" name="Imagen 3">
          <a:extLst>
            <a:ext uri="{FF2B5EF4-FFF2-40B4-BE49-F238E27FC236}">
              <a16:creationId xmlns:a16="http://schemas.microsoft.com/office/drawing/2014/main" id="{A2F4E113-658A-813E-32CC-68F472FA10A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67800" y="257175"/>
          <a:ext cx="16954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xdr:colOff>
      <xdr:row>0</xdr:row>
      <xdr:rowOff>57150</xdr:rowOff>
    </xdr:from>
    <xdr:to>
      <xdr:col>2</xdr:col>
      <xdr:colOff>552450</xdr:colOff>
      <xdr:row>2</xdr:row>
      <xdr:rowOff>266700</xdr:rowOff>
    </xdr:to>
    <xdr:pic>
      <xdr:nvPicPr>
        <xdr:cNvPr id="36889" name="Imagen 1">
          <a:extLst>
            <a:ext uri="{FF2B5EF4-FFF2-40B4-BE49-F238E27FC236}">
              <a16:creationId xmlns:a16="http://schemas.microsoft.com/office/drawing/2014/main" id="{88F8D830-D2A9-2727-3510-3C169634C05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150"/>
          <a:ext cx="331470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19050</xdr:colOff>
      <xdr:row>0</xdr:row>
      <xdr:rowOff>57150</xdr:rowOff>
    </xdr:from>
    <xdr:to>
      <xdr:col>2</xdr:col>
      <xdr:colOff>476250</xdr:colOff>
      <xdr:row>2</xdr:row>
      <xdr:rowOff>266700</xdr:rowOff>
    </xdr:to>
    <xdr:pic>
      <xdr:nvPicPr>
        <xdr:cNvPr id="37889" name="Imagen 2">
          <a:extLst>
            <a:ext uri="{FF2B5EF4-FFF2-40B4-BE49-F238E27FC236}">
              <a16:creationId xmlns:a16="http://schemas.microsoft.com/office/drawing/2014/main" id="{5C1C5D99-54F5-7B40-4BD4-8BF67113DFE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150"/>
          <a:ext cx="33147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xdr:colOff>
      <xdr:row>0</xdr:row>
      <xdr:rowOff>57150</xdr:rowOff>
    </xdr:from>
    <xdr:to>
      <xdr:col>2</xdr:col>
      <xdr:colOff>1276350</xdr:colOff>
      <xdr:row>2</xdr:row>
      <xdr:rowOff>285750</xdr:rowOff>
    </xdr:to>
    <xdr:pic>
      <xdr:nvPicPr>
        <xdr:cNvPr id="38913" name="Imagen 3">
          <a:extLst>
            <a:ext uri="{FF2B5EF4-FFF2-40B4-BE49-F238E27FC236}">
              <a16:creationId xmlns:a16="http://schemas.microsoft.com/office/drawing/2014/main" id="{9A0AA976-237F-37B1-EA37-2F5CC84B8E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150"/>
          <a:ext cx="330517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1</xdr:col>
      <xdr:colOff>2047875</xdr:colOff>
      <xdr:row>1</xdr:row>
      <xdr:rowOff>714375</xdr:rowOff>
    </xdr:to>
    <xdr:pic>
      <xdr:nvPicPr>
        <xdr:cNvPr id="39937" name="Imagen 2">
          <a:extLst>
            <a:ext uri="{FF2B5EF4-FFF2-40B4-BE49-F238E27FC236}">
              <a16:creationId xmlns:a16="http://schemas.microsoft.com/office/drawing/2014/main" id="{1C27E575-A6A0-EB5E-F204-E16836BD6B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
          <a:ext cx="32766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904875</xdr:colOff>
      <xdr:row>1</xdr:row>
      <xdr:rowOff>19050</xdr:rowOff>
    </xdr:from>
    <xdr:to>
      <xdr:col>12</xdr:col>
      <xdr:colOff>1257300</xdr:colOff>
      <xdr:row>1</xdr:row>
      <xdr:rowOff>561975</xdr:rowOff>
    </xdr:to>
    <xdr:pic>
      <xdr:nvPicPr>
        <xdr:cNvPr id="39938" name="Picture 9">
          <a:extLst>
            <a:ext uri="{FF2B5EF4-FFF2-40B4-BE49-F238E27FC236}">
              <a16:creationId xmlns:a16="http://schemas.microsoft.com/office/drawing/2014/main" id="{6B6D9814-87B8-29FB-F172-034776815BF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430750" y="228600"/>
          <a:ext cx="15240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F786C-46FA-41DF-AFDA-0053E769AF77}">
  <sheetPr>
    <tabColor theme="5" tint="0.59999389629810485"/>
    <pageSetUpPr fitToPage="1"/>
  </sheetPr>
  <dimension ref="A1:I24"/>
  <sheetViews>
    <sheetView showGridLines="0" topLeftCell="A7" zoomScaleNormal="100" workbookViewId="0">
      <selection activeCell="B18" sqref="B18:I18"/>
    </sheetView>
  </sheetViews>
  <sheetFormatPr baseColWidth="10" defaultColWidth="11.42578125" defaultRowHeight="15"/>
  <cols>
    <col min="1" max="1" width="28.28515625" customWidth="1"/>
    <col min="2" max="2" width="18" customWidth="1"/>
    <col min="3" max="3" width="30.7109375" style="120" customWidth="1"/>
    <col min="4" max="5" width="30.7109375" customWidth="1"/>
    <col min="6" max="8" width="12.42578125" customWidth="1"/>
  </cols>
  <sheetData>
    <row r="1" spans="1:9" ht="42" customHeight="1">
      <c r="A1" s="297"/>
      <c r="B1" s="297"/>
      <c r="C1" s="297"/>
      <c r="D1" s="297"/>
      <c r="E1" s="297"/>
      <c r="F1" s="297"/>
    </row>
    <row r="5" spans="1:9">
      <c r="D5" s="121"/>
      <c r="E5" s="121"/>
      <c r="F5" s="121"/>
      <c r="G5" s="121"/>
      <c r="H5" s="121"/>
    </row>
    <row r="6" spans="1:9">
      <c r="D6" s="121"/>
      <c r="E6" s="121"/>
      <c r="F6" s="121"/>
      <c r="G6" s="121"/>
      <c r="H6" s="121"/>
    </row>
    <row r="7" spans="1:9" ht="33.75">
      <c r="A7" s="298" t="s">
        <v>0</v>
      </c>
      <c r="B7" s="298"/>
      <c r="C7" s="298"/>
      <c r="D7" s="298"/>
      <c r="E7" s="298"/>
      <c r="F7" s="298"/>
      <c r="G7" s="298"/>
      <c r="H7" s="298"/>
      <c r="I7" s="298"/>
    </row>
    <row r="9" spans="1:9" s="7" customFormat="1" ht="81.75" customHeight="1">
      <c r="A9" s="122" t="s">
        <v>1</v>
      </c>
      <c r="B9" s="295" t="s">
        <v>2</v>
      </c>
      <c r="C9" s="299"/>
      <c r="D9" s="299"/>
      <c r="E9" s="299"/>
      <c r="F9" s="299"/>
      <c r="G9" s="299"/>
      <c r="H9" s="299"/>
      <c r="I9" s="299"/>
    </row>
    <row r="10" spans="1:9" s="7" customFormat="1" ht="16.899999999999999" customHeight="1">
      <c r="A10" s="9"/>
      <c r="B10" s="10"/>
      <c r="C10" s="10"/>
      <c r="D10" s="9"/>
      <c r="E10" s="8"/>
    </row>
    <row r="11" spans="1:9" s="7" customFormat="1" ht="84" customHeight="1">
      <c r="A11" s="122" t="s">
        <v>3</v>
      </c>
      <c r="B11" s="1" t="s">
        <v>4</v>
      </c>
      <c r="C11" s="295" t="s">
        <v>5</v>
      </c>
      <c r="D11" s="295"/>
      <c r="E11" s="295"/>
      <c r="F11" s="295"/>
      <c r="G11" s="295"/>
      <c r="H11" s="295"/>
      <c r="I11" s="295"/>
    </row>
    <row r="12" spans="1:9" ht="32.25" customHeight="1">
      <c r="A12" s="123"/>
    </row>
    <row r="13" spans="1:9" ht="32.25" customHeight="1">
      <c r="A13" s="124" t="s">
        <v>6</v>
      </c>
      <c r="B13" s="295"/>
      <c r="C13" s="295"/>
      <c r="D13" s="295"/>
      <c r="E13" s="295"/>
      <c r="F13" s="295"/>
      <c r="G13" s="295"/>
      <c r="H13" s="295"/>
      <c r="I13" s="295"/>
    </row>
    <row r="14" spans="1:9" s="7" customFormat="1" ht="69" customHeight="1">
      <c r="A14" s="124" t="s">
        <v>7</v>
      </c>
      <c r="B14" s="295"/>
      <c r="C14" s="295"/>
      <c r="D14" s="295"/>
      <c r="E14" s="295"/>
      <c r="F14" s="295"/>
      <c r="G14" s="295"/>
      <c r="H14" s="295"/>
      <c r="I14" s="295"/>
    </row>
    <row r="15" spans="1:9" s="7" customFormat="1" ht="54" customHeight="1">
      <c r="A15" s="124" t="s">
        <v>8</v>
      </c>
      <c r="B15" s="295" t="s">
        <v>9</v>
      </c>
      <c r="C15" s="295"/>
      <c r="D15" s="295"/>
      <c r="E15" s="295"/>
      <c r="F15" s="295"/>
      <c r="G15" s="295"/>
      <c r="H15" s="295"/>
      <c r="I15" s="295"/>
    </row>
    <row r="16" spans="1:9" s="7" customFormat="1" ht="54" customHeight="1">
      <c r="A16" s="122" t="s">
        <v>10</v>
      </c>
      <c r="B16" s="295"/>
      <c r="C16" s="295"/>
      <c r="D16" s="295"/>
      <c r="E16" s="295"/>
      <c r="F16" s="295"/>
      <c r="G16" s="295"/>
      <c r="H16" s="295"/>
      <c r="I16" s="295"/>
    </row>
    <row r="18" spans="1:9" s="7" customFormat="1" ht="54.75" customHeight="1">
      <c r="A18" s="122" t="s">
        <v>11</v>
      </c>
      <c r="B18" s="296">
        <v>45658</v>
      </c>
      <c r="C18" s="296"/>
      <c r="D18" s="296"/>
      <c r="E18" s="296"/>
      <c r="F18" s="296"/>
      <c r="G18" s="296"/>
      <c r="H18" s="296"/>
      <c r="I18" s="296"/>
    </row>
    <row r="21" spans="1:9" ht="19.5" customHeight="1">
      <c r="B21" s="256" t="s">
        <v>12</v>
      </c>
      <c r="C21" s="257" t="s">
        <v>13</v>
      </c>
      <c r="D21" s="257" t="s">
        <v>14</v>
      </c>
      <c r="E21" s="257" t="s">
        <v>15</v>
      </c>
    </row>
    <row r="22" spans="1:9" ht="19.5" customHeight="1">
      <c r="B22" s="258" t="s">
        <v>16</v>
      </c>
      <c r="C22" s="259" t="s">
        <v>17</v>
      </c>
      <c r="D22" s="259" t="s">
        <v>18</v>
      </c>
      <c r="E22" s="259" t="s">
        <v>19</v>
      </c>
    </row>
    <row r="23" spans="1:9" ht="19.5" customHeight="1">
      <c r="B23" s="260" t="s">
        <v>20</v>
      </c>
      <c r="C23" s="261" t="s">
        <v>11</v>
      </c>
      <c r="D23" s="261" t="s">
        <v>11</v>
      </c>
      <c r="E23" s="261" t="s">
        <v>11</v>
      </c>
    </row>
    <row r="24" spans="1:9" ht="19.5" customHeight="1">
      <c r="B24" s="258">
        <v>1</v>
      </c>
      <c r="C24" s="262">
        <v>45243</v>
      </c>
      <c r="D24" s="262">
        <v>45272</v>
      </c>
      <c r="E24" s="262">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144A8BC5-FF95-4D59-82F6-57B7D0E507C5}">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C16D27F7-C727-49C7-A312-A74ED96E00D6}"/>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6A86E-C3B6-41A5-83F9-0A29F190BF7E}">
  <sheetPr>
    <tabColor rgb="FF92D050"/>
  </sheetPr>
  <dimension ref="B2:J30"/>
  <sheetViews>
    <sheetView workbookViewId="0">
      <selection activeCell="B22" sqref="B22:J30"/>
    </sheetView>
  </sheetViews>
  <sheetFormatPr baseColWidth="10" defaultColWidth="11.42578125" defaultRowHeight="15"/>
  <sheetData>
    <row r="2" spans="2:10" ht="18.75">
      <c r="B2" s="300" t="s">
        <v>21</v>
      </c>
      <c r="C2" s="300"/>
      <c r="D2" s="300"/>
      <c r="E2" s="300"/>
      <c r="F2" s="300"/>
      <c r="G2" s="300"/>
      <c r="H2" s="300"/>
      <c r="I2" s="300"/>
      <c r="J2" s="300"/>
    </row>
    <row r="3" spans="2:10" ht="15.75" thickBot="1"/>
    <row r="4" spans="2:10">
      <c r="B4" s="301" t="s">
        <v>22</v>
      </c>
      <c r="C4" s="302"/>
      <c r="D4" s="302"/>
      <c r="E4" s="302"/>
      <c r="F4" s="302"/>
      <c r="G4" s="302"/>
      <c r="H4" s="302"/>
      <c r="I4" s="302"/>
      <c r="J4" s="303"/>
    </row>
    <row r="5" spans="2:10">
      <c r="B5" s="304"/>
      <c r="C5" s="305"/>
      <c r="D5" s="305"/>
      <c r="E5" s="305"/>
      <c r="F5" s="305"/>
      <c r="G5" s="305"/>
      <c r="H5" s="305"/>
      <c r="I5" s="305"/>
      <c r="J5" s="306"/>
    </row>
    <row r="6" spans="2:10">
      <c r="B6" s="304"/>
      <c r="C6" s="305"/>
      <c r="D6" s="305"/>
      <c r="E6" s="305"/>
      <c r="F6" s="305"/>
      <c r="G6" s="305"/>
      <c r="H6" s="305"/>
      <c r="I6" s="305"/>
      <c r="J6" s="306"/>
    </row>
    <row r="7" spans="2:10" ht="15.75" thickBot="1">
      <c r="B7" s="307"/>
      <c r="C7" s="308"/>
      <c r="D7" s="308"/>
      <c r="E7" s="308"/>
      <c r="F7" s="308"/>
      <c r="G7" s="308"/>
      <c r="H7" s="308"/>
      <c r="I7" s="308"/>
      <c r="J7" s="309"/>
    </row>
    <row r="8" spans="2:10" ht="15.75" thickBot="1"/>
    <row r="9" spans="2:10">
      <c r="B9" s="301" t="s">
        <v>23</v>
      </c>
      <c r="C9" s="302"/>
      <c r="D9" s="302"/>
      <c r="E9" s="302"/>
      <c r="F9" s="302"/>
      <c r="G9" s="302"/>
      <c r="H9" s="302"/>
      <c r="I9" s="302"/>
      <c r="J9" s="303"/>
    </row>
    <row r="10" spans="2:10">
      <c r="B10" s="304"/>
      <c r="C10" s="305"/>
      <c r="D10" s="305"/>
      <c r="E10" s="305"/>
      <c r="F10" s="305"/>
      <c r="G10" s="305"/>
      <c r="H10" s="305"/>
      <c r="I10" s="305"/>
      <c r="J10" s="306"/>
    </row>
    <row r="11" spans="2:10">
      <c r="B11" s="304"/>
      <c r="C11" s="305"/>
      <c r="D11" s="305"/>
      <c r="E11" s="305"/>
      <c r="F11" s="305"/>
      <c r="G11" s="305"/>
      <c r="H11" s="305"/>
      <c r="I11" s="305"/>
      <c r="J11" s="306"/>
    </row>
    <row r="12" spans="2:10">
      <c r="B12" s="304"/>
      <c r="C12" s="305"/>
      <c r="D12" s="305"/>
      <c r="E12" s="305"/>
      <c r="F12" s="305"/>
      <c r="G12" s="305"/>
      <c r="H12" s="305"/>
      <c r="I12" s="305"/>
      <c r="J12" s="306"/>
    </row>
    <row r="13" spans="2:10">
      <c r="B13" s="304"/>
      <c r="C13" s="305"/>
      <c r="D13" s="305"/>
      <c r="E13" s="305"/>
      <c r="F13" s="305"/>
      <c r="G13" s="305"/>
      <c r="H13" s="305"/>
      <c r="I13" s="305"/>
      <c r="J13" s="306"/>
    </row>
    <row r="14" spans="2:10">
      <c r="B14" s="304"/>
      <c r="C14" s="305"/>
      <c r="D14" s="305"/>
      <c r="E14" s="305"/>
      <c r="F14" s="305"/>
      <c r="G14" s="305"/>
      <c r="H14" s="305"/>
      <c r="I14" s="305"/>
      <c r="J14" s="306"/>
    </row>
    <row r="15" spans="2:10" ht="15.75" thickBot="1">
      <c r="B15" s="307"/>
      <c r="C15" s="308"/>
      <c r="D15" s="308"/>
      <c r="E15" s="308"/>
      <c r="F15" s="308"/>
      <c r="G15" s="308"/>
      <c r="H15" s="308"/>
      <c r="I15" s="308"/>
      <c r="J15" s="309"/>
    </row>
    <row r="16" spans="2:10" ht="15.75" thickBot="1"/>
    <row r="17" spans="2:10">
      <c r="B17" s="301" t="s">
        <v>24</v>
      </c>
      <c r="C17" s="302"/>
      <c r="D17" s="302"/>
      <c r="E17" s="302"/>
      <c r="F17" s="302"/>
      <c r="G17" s="302"/>
      <c r="H17" s="302"/>
      <c r="I17" s="302"/>
      <c r="J17" s="303"/>
    </row>
    <row r="18" spans="2:10">
      <c r="B18" s="304"/>
      <c r="C18" s="305"/>
      <c r="D18" s="305"/>
      <c r="E18" s="305"/>
      <c r="F18" s="305"/>
      <c r="G18" s="305"/>
      <c r="H18" s="305"/>
      <c r="I18" s="305"/>
      <c r="J18" s="306"/>
    </row>
    <row r="19" spans="2:10">
      <c r="B19" s="304"/>
      <c r="C19" s="305"/>
      <c r="D19" s="305"/>
      <c r="E19" s="305"/>
      <c r="F19" s="305"/>
      <c r="G19" s="305"/>
      <c r="H19" s="305"/>
      <c r="I19" s="305"/>
      <c r="J19" s="306"/>
    </row>
    <row r="20" spans="2:10" ht="15.75" thickBot="1">
      <c r="B20" s="307"/>
      <c r="C20" s="308"/>
      <c r="D20" s="308"/>
      <c r="E20" s="308"/>
      <c r="F20" s="308"/>
      <c r="G20" s="308"/>
      <c r="H20" s="308"/>
      <c r="I20" s="308"/>
      <c r="J20" s="309"/>
    </row>
    <row r="21" spans="2:10" ht="15.75" thickBot="1"/>
    <row r="22" spans="2:10">
      <c r="B22" s="301" t="s">
        <v>25</v>
      </c>
      <c r="C22" s="302"/>
      <c r="D22" s="302"/>
      <c r="E22" s="302"/>
      <c r="F22" s="302"/>
      <c r="G22" s="302"/>
      <c r="H22" s="302"/>
      <c r="I22" s="302"/>
      <c r="J22" s="303"/>
    </row>
    <row r="23" spans="2:10">
      <c r="B23" s="304"/>
      <c r="C23" s="305"/>
      <c r="D23" s="305"/>
      <c r="E23" s="305"/>
      <c r="F23" s="305"/>
      <c r="G23" s="305"/>
      <c r="H23" s="305"/>
      <c r="I23" s="305"/>
      <c r="J23" s="306"/>
    </row>
    <row r="24" spans="2:10">
      <c r="B24" s="304"/>
      <c r="C24" s="305"/>
      <c r="D24" s="305"/>
      <c r="E24" s="305"/>
      <c r="F24" s="305"/>
      <c r="G24" s="305"/>
      <c r="H24" s="305"/>
      <c r="I24" s="305"/>
      <c r="J24" s="306"/>
    </row>
    <row r="25" spans="2:10">
      <c r="B25" s="304"/>
      <c r="C25" s="305"/>
      <c r="D25" s="305"/>
      <c r="E25" s="305"/>
      <c r="F25" s="305"/>
      <c r="G25" s="305"/>
      <c r="H25" s="305"/>
      <c r="I25" s="305"/>
      <c r="J25" s="306"/>
    </row>
    <row r="26" spans="2:10">
      <c r="B26" s="304"/>
      <c r="C26" s="305"/>
      <c r="D26" s="305"/>
      <c r="E26" s="305"/>
      <c r="F26" s="305"/>
      <c r="G26" s="305"/>
      <c r="H26" s="305"/>
      <c r="I26" s="305"/>
      <c r="J26" s="306"/>
    </row>
    <row r="27" spans="2:10">
      <c r="B27" s="304"/>
      <c r="C27" s="305"/>
      <c r="D27" s="305"/>
      <c r="E27" s="305"/>
      <c r="F27" s="305"/>
      <c r="G27" s="305"/>
      <c r="H27" s="305"/>
      <c r="I27" s="305"/>
      <c r="J27" s="306"/>
    </row>
    <row r="28" spans="2:10">
      <c r="B28" s="304"/>
      <c r="C28" s="305"/>
      <c r="D28" s="305"/>
      <c r="E28" s="305"/>
      <c r="F28" s="305"/>
      <c r="G28" s="305"/>
      <c r="H28" s="305"/>
      <c r="I28" s="305"/>
      <c r="J28" s="306"/>
    </row>
    <row r="29" spans="2:10">
      <c r="B29" s="304"/>
      <c r="C29" s="305"/>
      <c r="D29" s="305"/>
      <c r="E29" s="305"/>
      <c r="F29" s="305"/>
      <c r="G29" s="305"/>
      <c r="H29" s="305"/>
      <c r="I29" s="305"/>
      <c r="J29" s="306"/>
    </row>
    <row r="30" spans="2:10" ht="15.75" thickBot="1">
      <c r="B30" s="307"/>
      <c r="C30" s="308"/>
      <c r="D30" s="308"/>
      <c r="E30" s="308"/>
      <c r="F30" s="308"/>
      <c r="G30" s="308"/>
      <c r="H30" s="308"/>
      <c r="I30" s="308"/>
      <c r="J30" s="30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FFDAB-7CDA-4900-BEBA-097D919490AB}">
  <dimension ref="A1:J80"/>
  <sheetViews>
    <sheetView showGridLines="0" view="pageBreakPreview" topLeftCell="A8" zoomScale="80" zoomScaleNormal="96" zoomScaleSheetLayoutView="80" workbookViewId="0">
      <selection activeCell="C14" sqref="C14"/>
    </sheetView>
  </sheetViews>
  <sheetFormatPr baseColWidth="10" defaultColWidth="10.42578125" defaultRowHeight="14.25"/>
  <cols>
    <col min="1" max="1" width="53.28515625" style="218" customWidth="1"/>
    <col min="2" max="2" width="15.42578125" style="219" customWidth="1"/>
    <col min="3" max="3" width="50.42578125" style="196" customWidth="1"/>
    <col min="4" max="4" width="35.5703125" style="219" customWidth="1"/>
    <col min="5" max="5" width="55.85546875" style="196" customWidth="1"/>
    <col min="6" max="6" width="4.7109375" style="196" customWidth="1"/>
    <col min="7" max="16384" width="10.42578125" style="196"/>
  </cols>
  <sheetData>
    <row r="1" spans="1:8" ht="80.099999999999994" customHeight="1">
      <c r="A1" s="194"/>
      <c r="B1" s="314" t="s">
        <v>26</v>
      </c>
      <c r="C1" s="314"/>
      <c r="D1" s="314"/>
      <c r="E1" s="194"/>
      <c r="F1" s="195"/>
      <c r="G1" s="195"/>
      <c r="H1" s="195"/>
    </row>
    <row r="2" spans="1:8" ht="54.75" customHeight="1">
      <c r="A2" s="197" t="s">
        <v>27</v>
      </c>
      <c r="B2" s="315" t="s">
        <v>28</v>
      </c>
      <c r="C2" s="316"/>
      <c r="D2" s="198" t="s">
        <v>29</v>
      </c>
      <c r="E2" s="199" t="s">
        <v>5</v>
      </c>
    </row>
    <row r="3" spans="1:8" ht="16.7" customHeight="1">
      <c r="A3" s="200"/>
      <c r="B3" s="201"/>
      <c r="C3" s="201"/>
      <c r="D3" s="202"/>
      <c r="E3" s="201"/>
    </row>
    <row r="4" spans="1:8" ht="54.75" customHeight="1">
      <c r="A4" s="197" t="s">
        <v>30</v>
      </c>
      <c r="B4" s="315" t="s">
        <v>31</v>
      </c>
      <c r="C4" s="317"/>
      <c r="D4" s="317"/>
      <c r="E4" s="318"/>
    </row>
    <row r="5" spans="1:8" ht="13.35" customHeight="1">
      <c r="A5" s="203"/>
      <c r="B5" s="204"/>
      <c r="D5" s="202"/>
      <c r="E5" s="202"/>
    </row>
    <row r="6" spans="1:8" ht="21" customHeight="1">
      <c r="A6" s="319" t="s">
        <v>32</v>
      </c>
      <c r="B6" s="320" t="s">
        <v>33</v>
      </c>
      <c r="C6" s="320"/>
      <c r="D6" s="320" t="s">
        <v>34</v>
      </c>
      <c r="E6" s="320"/>
    </row>
    <row r="7" spans="1:8" ht="136.5" customHeight="1">
      <c r="A7" s="319"/>
      <c r="B7" s="315" t="s">
        <v>35</v>
      </c>
      <c r="C7" s="316"/>
      <c r="D7" s="315"/>
      <c r="E7" s="316"/>
    </row>
    <row r="8" spans="1:8" ht="21" customHeight="1">
      <c r="A8" s="203"/>
      <c r="B8" s="204"/>
      <c r="D8" s="202"/>
      <c r="E8" s="202"/>
    </row>
    <row r="9" spans="1:8" ht="20.100000000000001" customHeight="1">
      <c r="A9" s="310" t="s">
        <v>36</v>
      </c>
      <c r="B9" s="310"/>
      <c r="C9" s="310"/>
      <c r="D9" s="310"/>
      <c r="E9" s="310"/>
    </row>
    <row r="10" spans="1:8" ht="20.100000000000001" customHeight="1">
      <c r="A10" s="205" t="s">
        <v>37</v>
      </c>
      <c r="B10" s="205" t="s">
        <v>38</v>
      </c>
      <c r="C10" s="205" t="s">
        <v>39</v>
      </c>
      <c r="D10" s="205" t="s">
        <v>40</v>
      </c>
      <c r="E10" s="205" t="s">
        <v>41</v>
      </c>
    </row>
    <row r="11" spans="1:8" s="209" customFormat="1" ht="118.5" customHeight="1">
      <c r="A11" s="311" t="s">
        <v>42</v>
      </c>
      <c r="B11" s="206">
        <v>1</v>
      </c>
      <c r="C11" s="207" t="s">
        <v>43</v>
      </c>
      <c r="D11" s="208">
        <v>1</v>
      </c>
      <c r="E11" s="207" t="s">
        <v>44</v>
      </c>
    </row>
    <row r="12" spans="1:8" s="209" customFormat="1" ht="113.25" customHeight="1">
      <c r="A12" s="311"/>
      <c r="B12" s="206">
        <v>2</v>
      </c>
      <c r="C12" s="207" t="s">
        <v>45</v>
      </c>
      <c r="D12" s="208"/>
      <c r="E12" s="207"/>
    </row>
    <row r="13" spans="1:8" ht="80.099999999999994" customHeight="1">
      <c r="A13" s="312" t="s">
        <v>46</v>
      </c>
      <c r="B13" s="210">
        <v>3</v>
      </c>
      <c r="C13" s="211" t="s">
        <v>497</v>
      </c>
      <c r="D13" s="210">
        <v>2</v>
      </c>
      <c r="E13" s="211" t="s">
        <v>47</v>
      </c>
    </row>
    <row r="14" spans="1:8" ht="80.099999999999994" customHeight="1">
      <c r="A14" s="312"/>
      <c r="B14" s="210">
        <v>4</v>
      </c>
      <c r="C14" s="211" t="s">
        <v>499</v>
      </c>
      <c r="D14" s="210"/>
      <c r="E14" s="211"/>
    </row>
    <row r="15" spans="1:8" ht="80.099999999999994" customHeight="1">
      <c r="A15" s="313" t="s">
        <v>48</v>
      </c>
      <c r="B15" s="210">
        <v>5</v>
      </c>
      <c r="C15" s="211" t="s">
        <v>49</v>
      </c>
      <c r="D15" s="210">
        <v>3</v>
      </c>
      <c r="E15" s="207" t="s">
        <v>50</v>
      </c>
    </row>
    <row r="16" spans="1:8" ht="80.099999999999994" customHeight="1">
      <c r="A16" s="313"/>
      <c r="B16" s="210">
        <v>6</v>
      </c>
      <c r="C16" s="211" t="s">
        <v>51</v>
      </c>
      <c r="D16" s="210">
        <v>4</v>
      </c>
      <c r="E16" s="207" t="s">
        <v>52</v>
      </c>
    </row>
    <row r="17" spans="1:10" ht="80.099999999999994" customHeight="1">
      <c r="A17" s="313"/>
      <c r="B17" s="210">
        <v>7</v>
      </c>
      <c r="C17" s="211" t="s">
        <v>53</v>
      </c>
      <c r="D17" s="210">
        <v>5</v>
      </c>
      <c r="E17" s="211" t="s">
        <v>54</v>
      </c>
    </row>
    <row r="18" spans="1:10" ht="80.099999999999994" customHeight="1">
      <c r="A18" s="313"/>
      <c r="B18" s="210">
        <v>8</v>
      </c>
      <c r="C18" s="211" t="s">
        <v>55</v>
      </c>
      <c r="D18" s="210">
        <v>6</v>
      </c>
      <c r="E18" s="211" t="s">
        <v>56</v>
      </c>
    </row>
    <row r="19" spans="1:10" ht="80.099999999999994" customHeight="1">
      <c r="A19" s="313"/>
      <c r="B19" s="210">
        <v>9</v>
      </c>
      <c r="C19" s="211" t="s">
        <v>57</v>
      </c>
      <c r="D19" s="210"/>
      <c r="E19" s="207"/>
      <c r="J19" s="212"/>
    </row>
    <row r="20" spans="1:10" ht="80.099999999999994" customHeight="1">
      <c r="A20" s="313"/>
      <c r="B20" s="210">
        <v>10</v>
      </c>
      <c r="C20" s="211" t="s">
        <v>58</v>
      </c>
      <c r="D20" s="210"/>
      <c r="E20" s="211"/>
      <c r="J20" s="212"/>
    </row>
    <row r="21" spans="1:10" ht="80.099999999999994" customHeight="1">
      <c r="A21" s="313"/>
      <c r="B21" s="210">
        <v>11</v>
      </c>
      <c r="C21" s="211" t="s">
        <v>59</v>
      </c>
      <c r="D21" s="210"/>
      <c r="E21" s="211"/>
      <c r="J21" s="212"/>
    </row>
    <row r="22" spans="1:10" ht="80.099999999999994" customHeight="1">
      <c r="A22" s="321" t="s">
        <v>60</v>
      </c>
      <c r="B22" s="210">
        <v>12</v>
      </c>
      <c r="C22" s="207" t="s">
        <v>61</v>
      </c>
      <c r="D22" s="206">
        <v>7</v>
      </c>
      <c r="E22" s="207" t="s">
        <v>62</v>
      </c>
    </row>
    <row r="23" spans="1:10" ht="80.099999999999994" customHeight="1">
      <c r="A23" s="322"/>
      <c r="B23" s="210">
        <v>13</v>
      </c>
      <c r="C23" s="207" t="s">
        <v>63</v>
      </c>
      <c r="D23" s="206">
        <v>8</v>
      </c>
      <c r="E23" s="207" t="s">
        <v>64</v>
      </c>
    </row>
    <row r="24" spans="1:10" ht="80.099999999999994" customHeight="1">
      <c r="A24" s="322"/>
      <c r="B24" s="210">
        <v>14</v>
      </c>
      <c r="C24" s="207" t="s">
        <v>65</v>
      </c>
      <c r="D24" s="206">
        <v>9</v>
      </c>
      <c r="E24" s="207" t="s">
        <v>66</v>
      </c>
    </row>
    <row r="25" spans="1:10" ht="80.099999999999994" customHeight="1">
      <c r="A25" s="322"/>
      <c r="B25" s="210">
        <v>15</v>
      </c>
      <c r="C25" s="207" t="s">
        <v>67</v>
      </c>
      <c r="D25" s="206">
        <v>10</v>
      </c>
      <c r="E25" s="211" t="s">
        <v>68</v>
      </c>
    </row>
    <row r="26" spans="1:10" ht="80.099999999999994" customHeight="1">
      <c r="A26" s="323"/>
      <c r="B26" s="210">
        <v>16</v>
      </c>
      <c r="C26" s="211" t="s">
        <v>69</v>
      </c>
      <c r="D26" s="206"/>
      <c r="E26" s="207"/>
    </row>
    <row r="27" spans="1:10" ht="80.099999999999994" customHeight="1">
      <c r="A27" s="321" t="s">
        <v>70</v>
      </c>
      <c r="B27" s="210">
        <v>17</v>
      </c>
      <c r="C27" s="207" t="s">
        <v>71</v>
      </c>
      <c r="D27" s="206">
        <v>11</v>
      </c>
      <c r="E27" s="207" t="s">
        <v>72</v>
      </c>
    </row>
    <row r="28" spans="1:10" ht="174.6" customHeight="1">
      <c r="A28" s="323"/>
      <c r="B28" s="210">
        <v>18</v>
      </c>
      <c r="C28" s="211" t="s">
        <v>73</v>
      </c>
      <c r="D28" s="206">
        <v>12</v>
      </c>
      <c r="E28" s="211" t="s">
        <v>74</v>
      </c>
    </row>
    <row r="29" spans="1:10" ht="71.25">
      <c r="A29" s="313" t="s">
        <v>75</v>
      </c>
      <c r="B29" s="210">
        <v>19</v>
      </c>
      <c r="C29" s="213" t="s">
        <v>76</v>
      </c>
      <c r="D29" s="210">
        <v>13</v>
      </c>
      <c r="E29" s="211" t="s">
        <v>77</v>
      </c>
    </row>
    <row r="30" spans="1:10" ht="87" customHeight="1">
      <c r="A30" s="313"/>
      <c r="B30" s="210">
        <v>20</v>
      </c>
      <c r="C30" s="213" t="s">
        <v>78</v>
      </c>
      <c r="D30" s="210"/>
      <c r="E30" s="211"/>
    </row>
    <row r="31" spans="1:10" ht="20.100000000000001" customHeight="1">
      <c r="A31" s="310" t="s">
        <v>79</v>
      </c>
      <c r="B31" s="310"/>
      <c r="C31" s="310"/>
      <c r="D31" s="310"/>
      <c r="E31" s="310"/>
    </row>
    <row r="32" spans="1:10" ht="20.100000000000001" customHeight="1">
      <c r="A32" s="205" t="s">
        <v>37</v>
      </c>
      <c r="B32" s="205" t="s">
        <v>38</v>
      </c>
      <c r="C32" s="205" t="s">
        <v>80</v>
      </c>
      <c r="D32" s="205" t="s">
        <v>40</v>
      </c>
      <c r="E32" s="205" t="s">
        <v>81</v>
      </c>
    </row>
    <row r="33" spans="1:5" ht="98.45" customHeight="1">
      <c r="A33" s="313" t="s">
        <v>82</v>
      </c>
      <c r="B33" s="206">
        <v>1</v>
      </c>
      <c r="C33" s="207" t="s">
        <v>83</v>
      </c>
      <c r="D33" s="206">
        <v>1</v>
      </c>
      <c r="E33" s="207" t="s">
        <v>84</v>
      </c>
    </row>
    <row r="34" spans="1:5" ht="81" customHeight="1">
      <c r="A34" s="313"/>
      <c r="B34" s="206"/>
      <c r="C34" s="207"/>
      <c r="D34" s="206">
        <v>2</v>
      </c>
      <c r="E34" s="207" t="s">
        <v>85</v>
      </c>
    </row>
    <row r="35" spans="1:5" ht="92.1" customHeight="1">
      <c r="A35" s="313"/>
      <c r="B35" s="206"/>
      <c r="C35" s="207"/>
      <c r="D35" s="206">
        <v>3</v>
      </c>
      <c r="E35" s="207" t="s">
        <v>86</v>
      </c>
    </row>
    <row r="36" spans="1:5" ht="68.25" customHeight="1">
      <c r="A36" s="313"/>
      <c r="B36" s="206"/>
      <c r="C36" s="207"/>
      <c r="D36" s="206">
        <v>4</v>
      </c>
      <c r="E36" s="207" t="s">
        <v>87</v>
      </c>
    </row>
    <row r="37" spans="1:5" ht="68.25" customHeight="1">
      <c r="A37" s="313"/>
      <c r="B37" s="206"/>
      <c r="C37" s="209"/>
      <c r="D37" s="206">
        <v>5</v>
      </c>
      <c r="E37" s="213" t="s">
        <v>88</v>
      </c>
    </row>
    <row r="38" spans="1:5" ht="49.5" customHeight="1">
      <c r="A38" s="271" t="s">
        <v>89</v>
      </c>
      <c r="B38" s="206">
        <v>2</v>
      </c>
      <c r="C38" s="213" t="s">
        <v>90</v>
      </c>
      <c r="D38" s="206"/>
      <c r="E38" s="213"/>
    </row>
    <row r="39" spans="1:5" s="214" customFormat="1" ht="57">
      <c r="A39" s="313" t="s">
        <v>91</v>
      </c>
      <c r="B39" s="206">
        <v>3</v>
      </c>
      <c r="C39" s="211" t="s">
        <v>92</v>
      </c>
      <c r="D39" s="206">
        <v>6</v>
      </c>
      <c r="E39" s="207" t="s">
        <v>93</v>
      </c>
    </row>
    <row r="40" spans="1:5" s="214" customFormat="1" ht="55.5" customHeight="1">
      <c r="A40" s="313"/>
      <c r="B40" s="206">
        <v>4</v>
      </c>
      <c r="C40" s="207" t="s">
        <v>94</v>
      </c>
      <c r="D40" s="206">
        <v>7</v>
      </c>
      <c r="E40" s="207" t="s">
        <v>95</v>
      </c>
    </row>
    <row r="41" spans="1:5" s="214" customFormat="1" ht="57">
      <c r="A41" s="313"/>
      <c r="B41" s="206">
        <v>5</v>
      </c>
      <c r="C41" s="207" t="s">
        <v>96</v>
      </c>
      <c r="D41" s="206">
        <v>8</v>
      </c>
      <c r="E41" s="207" t="s">
        <v>97</v>
      </c>
    </row>
    <row r="42" spans="1:5" s="214" customFormat="1" ht="61.5" customHeight="1">
      <c r="A42" s="313"/>
      <c r="B42" s="206">
        <v>6</v>
      </c>
      <c r="C42" s="211" t="s">
        <v>98</v>
      </c>
      <c r="D42" s="206"/>
      <c r="E42" s="207"/>
    </row>
    <row r="43" spans="1:5" ht="71.25" customHeight="1">
      <c r="A43" s="313"/>
      <c r="B43" s="206">
        <v>7</v>
      </c>
      <c r="C43" s="215" t="s">
        <v>99</v>
      </c>
      <c r="D43" s="206"/>
      <c r="E43" s="207"/>
    </row>
    <row r="44" spans="1:5" ht="71.25" customHeight="1">
      <c r="A44" s="313"/>
      <c r="B44" s="206">
        <v>8</v>
      </c>
      <c r="C44" s="207" t="s">
        <v>100</v>
      </c>
      <c r="D44" s="206"/>
      <c r="E44" s="207"/>
    </row>
    <row r="45" spans="1:5" ht="71.25" customHeight="1">
      <c r="A45" s="313"/>
      <c r="B45" s="206">
        <v>9</v>
      </c>
      <c r="C45" s="211" t="s">
        <v>101</v>
      </c>
      <c r="D45" s="206"/>
      <c r="E45" s="207"/>
    </row>
    <row r="46" spans="1:5" ht="105" customHeight="1">
      <c r="A46" s="313"/>
      <c r="B46" s="206">
        <v>10</v>
      </c>
      <c r="C46" s="211" t="s">
        <v>102</v>
      </c>
      <c r="D46" s="206"/>
      <c r="E46" s="207"/>
    </row>
    <row r="47" spans="1:5" ht="99.75">
      <c r="A47" s="313" t="s">
        <v>103</v>
      </c>
      <c r="B47" s="206">
        <v>11</v>
      </c>
      <c r="C47" s="207" t="s">
        <v>104</v>
      </c>
      <c r="D47" s="206">
        <v>9</v>
      </c>
      <c r="E47" s="207" t="s">
        <v>105</v>
      </c>
    </row>
    <row r="48" spans="1:5" ht="62.45" customHeight="1">
      <c r="A48" s="313"/>
      <c r="B48" s="206">
        <v>12</v>
      </c>
      <c r="C48" s="207" t="s">
        <v>106</v>
      </c>
      <c r="D48" s="208">
        <v>10</v>
      </c>
      <c r="E48" s="207" t="s">
        <v>107</v>
      </c>
    </row>
    <row r="49" spans="1:5" ht="42.75">
      <c r="A49" s="313"/>
      <c r="B49" s="206">
        <v>13</v>
      </c>
      <c r="C49" s="207" t="s">
        <v>108</v>
      </c>
      <c r="D49" s="208">
        <v>11</v>
      </c>
      <c r="E49" s="207" t="s">
        <v>109</v>
      </c>
    </row>
    <row r="50" spans="1:5" ht="57">
      <c r="A50" s="313" t="s">
        <v>110</v>
      </c>
      <c r="B50" s="206">
        <v>14</v>
      </c>
      <c r="C50" s="207" t="s">
        <v>111</v>
      </c>
      <c r="D50" s="208">
        <v>12</v>
      </c>
      <c r="E50" s="215" t="s">
        <v>112</v>
      </c>
    </row>
    <row r="51" spans="1:5" ht="42.75">
      <c r="A51" s="313"/>
      <c r="B51" s="206">
        <v>15</v>
      </c>
      <c r="C51" s="207" t="s">
        <v>113</v>
      </c>
      <c r="D51" s="208">
        <v>13</v>
      </c>
      <c r="E51" s="215" t="s">
        <v>114</v>
      </c>
    </row>
    <row r="52" spans="1:5" ht="85.5">
      <c r="A52" s="313"/>
      <c r="B52" s="206">
        <v>16</v>
      </c>
      <c r="C52" s="207" t="s">
        <v>115</v>
      </c>
      <c r="D52" s="208">
        <v>14</v>
      </c>
      <c r="E52" s="272" t="s">
        <v>116</v>
      </c>
    </row>
    <row r="53" spans="1:5" ht="28.5">
      <c r="A53" s="313"/>
      <c r="B53" s="206">
        <v>17</v>
      </c>
      <c r="C53" s="207" t="s">
        <v>117</v>
      </c>
      <c r="D53" s="208">
        <v>15</v>
      </c>
      <c r="E53" s="272" t="s">
        <v>118</v>
      </c>
    </row>
    <row r="54" spans="1:5" ht="28.5">
      <c r="A54" s="313"/>
      <c r="B54" s="206">
        <v>18</v>
      </c>
      <c r="C54" s="207" t="s">
        <v>119</v>
      </c>
      <c r="D54" s="208">
        <v>16</v>
      </c>
      <c r="E54" s="215" t="s">
        <v>120</v>
      </c>
    </row>
    <row r="55" spans="1:5" ht="42.75">
      <c r="A55" s="313"/>
      <c r="B55" s="206">
        <v>19</v>
      </c>
      <c r="C55" s="207" t="s">
        <v>121</v>
      </c>
      <c r="D55" s="208"/>
      <c r="E55" s="215"/>
    </row>
    <row r="56" spans="1:5" ht="42.75">
      <c r="A56" s="313"/>
      <c r="B56" s="206">
        <v>20</v>
      </c>
      <c r="C56" s="211" t="s">
        <v>122</v>
      </c>
      <c r="D56" s="208"/>
      <c r="E56" s="215"/>
    </row>
    <row r="57" spans="1:5" ht="42.75">
      <c r="A57" s="313"/>
      <c r="B57" s="206">
        <v>21</v>
      </c>
      <c r="C57" s="207" t="s">
        <v>123</v>
      </c>
      <c r="D57" s="208"/>
      <c r="E57" s="215"/>
    </row>
    <row r="58" spans="1:5" ht="28.5">
      <c r="A58" s="313"/>
      <c r="B58" s="206">
        <v>22</v>
      </c>
      <c r="C58" s="207" t="s">
        <v>124</v>
      </c>
      <c r="D58" s="208"/>
      <c r="E58" s="215"/>
    </row>
    <row r="59" spans="1:5" ht="28.5">
      <c r="A59" s="313"/>
      <c r="B59" s="206">
        <v>23</v>
      </c>
      <c r="C59" s="211" t="s">
        <v>125</v>
      </c>
      <c r="D59" s="208"/>
      <c r="E59" s="216"/>
    </row>
    <row r="60" spans="1:5" ht="42.75">
      <c r="A60" s="313" t="s">
        <v>126</v>
      </c>
      <c r="B60" s="206">
        <v>24</v>
      </c>
      <c r="C60" s="207" t="s">
        <v>127</v>
      </c>
      <c r="D60" s="208">
        <v>17</v>
      </c>
      <c r="E60" s="215" t="s">
        <v>128</v>
      </c>
    </row>
    <row r="61" spans="1:5" ht="42.75">
      <c r="A61" s="313"/>
      <c r="B61" s="206">
        <v>25</v>
      </c>
      <c r="C61" s="211" t="s">
        <v>129</v>
      </c>
      <c r="D61" s="208">
        <v>18</v>
      </c>
      <c r="E61" s="207" t="s">
        <v>130</v>
      </c>
    </row>
    <row r="62" spans="1:5" ht="71.25">
      <c r="A62" s="321" t="s">
        <v>131</v>
      </c>
      <c r="B62" s="206">
        <v>26</v>
      </c>
      <c r="C62" s="207" t="s">
        <v>132</v>
      </c>
      <c r="D62" s="208">
        <v>19</v>
      </c>
      <c r="E62" s="211" t="s">
        <v>133</v>
      </c>
    </row>
    <row r="63" spans="1:5" ht="28.5">
      <c r="A63" s="322"/>
      <c r="B63" s="206"/>
      <c r="C63" s="207"/>
      <c r="D63" s="208">
        <v>20</v>
      </c>
      <c r="E63" s="211" t="s">
        <v>134</v>
      </c>
    </row>
    <row r="64" spans="1:5" ht="45" customHeight="1">
      <c r="A64" s="323"/>
      <c r="B64" s="206"/>
      <c r="C64" s="207"/>
      <c r="D64" s="208">
        <v>21</v>
      </c>
      <c r="E64" s="211" t="s">
        <v>135</v>
      </c>
    </row>
    <row r="65" spans="1:6" ht="77.099999999999994" customHeight="1">
      <c r="A65" s="313" t="s">
        <v>136</v>
      </c>
      <c r="B65" s="206">
        <v>27</v>
      </c>
      <c r="C65" s="207" t="s">
        <v>137</v>
      </c>
      <c r="D65" s="208">
        <v>22</v>
      </c>
      <c r="E65" s="207" t="s">
        <v>138</v>
      </c>
    </row>
    <row r="66" spans="1:6" ht="28.5">
      <c r="A66" s="313"/>
      <c r="B66" s="206"/>
      <c r="C66" s="207"/>
      <c r="D66" s="208">
        <v>23</v>
      </c>
      <c r="E66" s="211" t="s">
        <v>139</v>
      </c>
    </row>
    <row r="67" spans="1:6" ht="50.1" customHeight="1">
      <c r="A67" s="313" t="s">
        <v>140</v>
      </c>
      <c r="B67" s="206">
        <v>28</v>
      </c>
      <c r="C67" s="272" t="s">
        <v>141</v>
      </c>
      <c r="D67" s="208">
        <v>24</v>
      </c>
      <c r="E67" s="215" t="s">
        <v>142</v>
      </c>
    </row>
    <row r="68" spans="1:6" ht="50.1" customHeight="1">
      <c r="A68" s="313"/>
      <c r="B68" s="206">
        <v>29</v>
      </c>
      <c r="C68" s="272" t="s">
        <v>143</v>
      </c>
      <c r="D68" s="208">
        <v>25</v>
      </c>
      <c r="E68" s="215" t="s">
        <v>144</v>
      </c>
    </row>
    <row r="69" spans="1:6" ht="50.1" customHeight="1">
      <c r="A69" s="313"/>
      <c r="B69" s="206">
        <v>30</v>
      </c>
      <c r="C69" s="272" t="s">
        <v>145</v>
      </c>
      <c r="D69" s="208">
        <v>26</v>
      </c>
      <c r="E69" s="215" t="s">
        <v>146</v>
      </c>
    </row>
    <row r="70" spans="1:6" ht="50.1" customHeight="1">
      <c r="A70" s="313"/>
      <c r="B70" s="206">
        <v>31</v>
      </c>
      <c r="C70" s="215" t="s">
        <v>147</v>
      </c>
      <c r="D70" s="208">
        <v>27</v>
      </c>
      <c r="E70" s="215" t="s">
        <v>148</v>
      </c>
    </row>
    <row r="71" spans="1:6" ht="50.1" customHeight="1">
      <c r="A71" s="313"/>
      <c r="B71" s="206">
        <v>32</v>
      </c>
      <c r="C71" s="215" t="s">
        <v>149</v>
      </c>
      <c r="D71" s="208"/>
      <c r="E71" s="215"/>
    </row>
    <row r="72" spans="1:6" ht="39.950000000000003" customHeight="1">
      <c r="A72" s="321" t="s">
        <v>150</v>
      </c>
      <c r="B72" s="206">
        <v>33</v>
      </c>
      <c r="C72" s="207" t="s">
        <v>151</v>
      </c>
      <c r="D72" s="208">
        <v>28</v>
      </c>
      <c r="E72" s="207" t="s">
        <v>152</v>
      </c>
    </row>
    <row r="73" spans="1:6" ht="72" customHeight="1">
      <c r="A73" s="322"/>
      <c r="B73" s="206"/>
      <c r="C73" s="207"/>
      <c r="D73" s="208">
        <v>29</v>
      </c>
      <c r="E73" s="207" t="s">
        <v>153</v>
      </c>
    </row>
    <row r="74" spans="1:6" ht="72" customHeight="1">
      <c r="A74" s="322"/>
      <c r="B74" s="206"/>
      <c r="C74" s="207"/>
      <c r="D74" s="217">
        <v>30</v>
      </c>
      <c r="E74" s="207" t="s">
        <v>154</v>
      </c>
    </row>
    <row r="75" spans="1:6">
      <c r="B75" s="273"/>
      <c r="C75" s="274"/>
      <c r="D75" s="273"/>
    </row>
    <row r="76" spans="1:6" ht="45.75" customHeight="1">
      <c r="A76" s="275" t="s">
        <v>155</v>
      </c>
      <c r="B76" s="326" t="s">
        <v>156</v>
      </c>
      <c r="C76" s="327"/>
      <c r="D76" s="276" t="s">
        <v>157</v>
      </c>
      <c r="E76" s="277" t="s">
        <v>158</v>
      </c>
      <c r="F76" s="278"/>
    </row>
    <row r="77" spans="1:6" ht="36" customHeight="1">
      <c r="A77" s="279" t="s">
        <v>159</v>
      </c>
      <c r="B77" s="324" t="s">
        <v>160</v>
      </c>
      <c r="C77" s="325"/>
      <c r="D77" s="280" t="s">
        <v>161</v>
      </c>
      <c r="E77" s="281" t="s">
        <v>162</v>
      </c>
      <c r="F77" s="278"/>
    </row>
    <row r="78" spans="1:6" ht="18" customHeight="1">
      <c r="E78" s="282"/>
    </row>
    <row r="79" spans="1:6" ht="36" customHeight="1"/>
    <row r="80" spans="1:6" ht="36" customHeight="1"/>
  </sheetData>
  <mergeCells count="27">
    <mergeCell ref="A22:A26"/>
    <mergeCell ref="A39:A46"/>
    <mergeCell ref="A47:A49"/>
    <mergeCell ref="B77:C77"/>
    <mergeCell ref="A60:A61"/>
    <mergeCell ref="A62:A64"/>
    <mergeCell ref="A65:A66"/>
    <mergeCell ref="A67:A71"/>
    <mergeCell ref="A72:A74"/>
    <mergeCell ref="B76:C76"/>
    <mergeCell ref="A50:A59"/>
    <mergeCell ref="A27:A28"/>
    <mergeCell ref="A29:A30"/>
    <mergeCell ref="A31:E31"/>
    <mergeCell ref="A33:A37"/>
    <mergeCell ref="A9:E9"/>
    <mergeCell ref="A11:A12"/>
    <mergeCell ref="A13:A14"/>
    <mergeCell ref="A15:A2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B5EAF-D196-4C22-82B5-CDD2FC3165B3}">
  <dimension ref="A1:F12"/>
  <sheetViews>
    <sheetView showGridLines="0" view="pageBreakPreview" zoomScale="90" zoomScaleNormal="90" zoomScaleSheetLayoutView="90" workbookViewId="0">
      <selection activeCell="B9" sqref="B9"/>
    </sheetView>
  </sheetViews>
  <sheetFormatPr baseColWidth="10" defaultColWidth="10.42578125" defaultRowHeight="15"/>
  <cols>
    <col min="1" max="1" width="60.85546875" style="231" customWidth="1"/>
    <col min="2" max="2" width="15.85546875" style="232" customWidth="1"/>
    <col min="3" max="5" width="15.85546875" style="233" customWidth="1"/>
    <col min="6" max="6" width="40.85546875" style="231" customWidth="1"/>
    <col min="7" max="7" width="2.7109375" style="221" customWidth="1"/>
    <col min="8" max="16384" width="10.42578125" style="221"/>
  </cols>
  <sheetData>
    <row r="1" spans="1:6" ht="80.099999999999994" customHeight="1">
      <c r="A1" s="220"/>
      <c r="B1" s="328" t="s">
        <v>163</v>
      </c>
      <c r="C1" s="328"/>
      <c r="D1" s="328"/>
      <c r="E1" s="328"/>
      <c r="F1" s="220"/>
    </row>
    <row r="2" spans="1:6">
      <c r="A2" s="329" t="s">
        <v>164</v>
      </c>
      <c r="B2" s="329"/>
      <c r="C2" s="329"/>
      <c r="D2" s="329"/>
      <c r="E2" s="329"/>
      <c r="F2" s="329"/>
    </row>
    <row r="3" spans="1:6" ht="28.5" customHeight="1">
      <c r="A3" s="330" t="s">
        <v>165</v>
      </c>
      <c r="B3" s="331" t="s">
        <v>166</v>
      </c>
      <c r="C3" s="331"/>
      <c r="D3" s="331"/>
      <c r="E3" s="331"/>
      <c r="F3" s="222" t="s">
        <v>167</v>
      </c>
    </row>
    <row r="4" spans="1:6" ht="46.5" customHeight="1">
      <c r="A4" s="330"/>
      <c r="B4" s="223" t="s">
        <v>168</v>
      </c>
      <c r="C4" s="223" t="s">
        <v>169</v>
      </c>
      <c r="D4" s="223" t="s">
        <v>170</v>
      </c>
      <c r="E4" s="223" t="s">
        <v>171</v>
      </c>
      <c r="F4" s="224"/>
    </row>
    <row r="5" spans="1:6">
      <c r="A5" s="283"/>
      <c r="B5" s="225"/>
      <c r="C5" s="226"/>
      <c r="D5" s="226"/>
      <c r="E5" s="226"/>
      <c r="F5" s="284"/>
    </row>
    <row r="6" spans="1:6">
      <c r="A6" s="283"/>
      <c r="B6" s="225"/>
      <c r="C6" s="226"/>
      <c r="D6" s="226"/>
      <c r="E6" s="226"/>
      <c r="F6" s="284"/>
    </row>
    <row r="7" spans="1:6">
      <c r="A7" s="285"/>
      <c r="B7" s="227"/>
      <c r="C7" s="227"/>
      <c r="D7" s="226"/>
      <c r="E7" s="226"/>
      <c r="F7" s="284"/>
    </row>
    <row r="8" spans="1:6" ht="137.25" customHeight="1">
      <c r="A8" s="283"/>
      <c r="B8" s="225"/>
      <c r="C8" s="226"/>
      <c r="D8" s="286"/>
      <c r="E8" s="226"/>
      <c r="F8" s="284"/>
    </row>
    <row r="9" spans="1:6" ht="65.099999999999994" customHeight="1">
      <c r="A9" s="287"/>
      <c r="B9" s="225"/>
      <c r="C9" s="226"/>
      <c r="D9" s="226"/>
      <c r="E9" s="226"/>
      <c r="F9" s="288"/>
    </row>
    <row r="10" spans="1:6" ht="65.099999999999994" customHeight="1">
      <c r="A10" s="287"/>
      <c r="B10" s="227"/>
      <c r="C10" s="228"/>
      <c r="D10" s="228"/>
      <c r="E10" s="228"/>
      <c r="F10" s="289"/>
    </row>
    <row r="11" spans="1:6" ht="65.099999999999994" customHeight="1">
      <c r="A11" s="283"/>
      <c r="B11" s="227"/>
      <c r="C11" s="228"/>
      <c r="D11" s="226"/>
      <c r="E11" s="228"/>
      <c r="F11" s="230"/>
    </row>
    <row r="12" spans="1:6" ht="65.099999999999994" customHeight="1">
      <c r="A12" s="229"/>
      <c r="B12" s="227"/>
      <c r="C12" s="228"/>
      <c r="D12" s="228"/>
      <c r="E12" s="228"/>
      <c r="F12" s="230"/>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B3301F1D-99AF-4E87-8ECF-EA1F95C3F62D}"/>
    <dataValidation allowBlank="1" showInputMessage="1" showErrorMessage="1" prompt="Proponer y escribir en una frase la estrategia para gestionar la debilidad, la oportunidad, la amenaza o la fortaleza.Usar verbo de acción en infinitivo._x000a_" sqref="G1 A3" xr:uid="{59B37973-447E-42D3-B549-565DAB9C8B44}"/>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F9F8A-7F3A-40A1-BBB1-C18C404E3262}">
  <sheetPr>
    <tabColor theme="7" tint="0.39997558519241921"/>
    <pageSetUpPr fitToPage="1"/>
  </sheetPr>
  <dimension ref="B1:I59"/>
  <sheetViews>
    <sheetView showGridLines="0" topLeftCell="A42" zoomScale="112" zoomScaleNormal="112" workbookViewId="0">
      <selection activeCell="B57" sqref="B57:G57"/>
    </sheetView>
  </sheetViews>
  <sheetFormatPr baseColWidth="10" defaultColWidth="11.42578125" defaultRowHeight="14.25"/>
  <cols>
    <col min="1" max="1" width="2.7109375" style="11" customWidth="1"/>
    <col min="2" max="2" width="24.7109375" style="11" customWidth="1"/>
    <col min="3" max="3" width="11.28515625" style="41" customWidth="1"/>
    <col min="4" max="4" width="19.28515625" style="41" customWidth="1"/>
    <col min="5" max="5" width="7.5703125" style="11" customWidth="1"/>
    <col min="6" max="6" width="24.7109375" style="11" customWidth="1"/>
    <col min="7" max="7" width="79.140625" style="11" customWidth="1"/>
    <col min="8" max="8" width="11.42578125" style="11"/>
    <col min="9" max="9" width="32" style="11" customWidth="1"/>
    <col min="10" max="16384" width="11.42578125" style="11"/>
  </cols>
  <sheetData>
    <row r="1" spans="2:9" ht="15" thickBot="1"/>
    <row r="2" spans="2:9" ht="18">
      <c r="B2" s="370" t="s">
        <v>172</v>
      </c>
      <c r="C2" s="371"/>
      <c r="D2" s="371"/>
      <c r="E2" s="371"/>
      <c r="F2" s="371"/>
      <c r="G2" s="372"/>
    </row>
    <row r="3" spans="2:9" ht="15">
      <c r="B3" s="373" t="s">
        <v>173</v>
      </c>
      <c r="C3" s="374"/>
      <c r="D3" s="375"/>
      <c r="E3" s="375"/>
      <c r="F3" s="375"/>
      <c r="G3" s="376"/>
    </row>
    <row r="4" spans="2:9" ht="88.5" customHeight="1">
      <c r="B4" s="377" t="s">
        <v>174</v>
      </c>
      <c r="C4" s="378"/>
      <c r="D4" s="378"/>
      <c r="E4" s="378"/>
      <c r="F4" s="378"/>
      <c r="G4" s="379"/>
    </row>
    <row r="5" spans="2:9" ht="15">
      <c r="B5" s="106"/>
      <c r="C5" s="125"/>
      <c r="D5" s="126"/>
      <c r="E5" s="127"/>
      <c r="F5" s="127"/>
      <c r="G5" s="127"/>
    </row>
    <row r="6" spans="2:9" ht="16.5" customHeight="1">
      <c r="B6" s="380" t="s">
        <v>175</v>
      </c>
      <c r="C6" s="381"/>
      <c r="D6" s="381"/>
      <c r="E6" s="381"/>
      <c r="F6" s="381"/>
      <c r="G6" s="382"/>
    </row>
    <row r="7" spans="2:9" ht="76.5" customHeight="1">
      <c r="B7" s="380"/>
      <c r="C7" s="381"/>
      <c r="D7" s="381"/>
      <c r="E7" s="381"/>
      <c r="F7" s="381"/>
      <c r="G7" s="382"/>
    </row>
    <row r="8" spans="2:9" ht="15" thickBot="1">
      <c r="B8" s="128"/>
      <c r="C8" s="129"/>
      <c r="D8" s="129"/>
      <c r="E8" s="130"/>
      <c r="F8" s="131"/>
      <c r="G8" s="131"/>
    </row>
    <row r="9" spans="2:9">
      <c r="B9" s="132"/>
      <c r="C9" s="133" t="s">
        <v>176</v>
      </c>
      <c r="D9" s="383" t="s">
        <v>177</v>
      </c>
      <c r="E9" s="384"/>
      <c r="F9" s="385" t="s">
        <v>178</v>
      </c>
      <c r="G9" s="386"/>
    </row>
    <row r="10" spans="2:9" ht="15" customHeight="1">
      <c r="B10" s="134"/>
      <c r="C10" s="108">
        <v>5</v>
      </c>
      <c r="D10" s="387" t="s">
        <v>179</v>
      </c>
      <c r="E10" s="388"/>
      <c r="F10" s="364" t="s">
        <v>180</v>
      </c>
      <c r="G10" s="352"/>
      <c r="H10" s="333"/>
      <c r="I10" s="333"/>
    </row>
    <row r="11" spans="2:9">
      <c r="B11" s="134"/>
      <c r="C11" s="108">
        <v>5</v>
      </c>
      <c r="D11" s="387" t="s">
        <v>181</v>
      </c>
      <c r="E11" s="388"/>
      <c r="F11" s="364" t="s">
        <v>182</v>
      </c>
      <c r="G11" s="352"/>
      <c r="H11" s="333"/>
      <c r="I11" s="333"/>
    </row>
    <row r="12" spans="2:9">
      <c r="B12" s="134"/>
      <c r="C12" s="108">
        <v>5</v>
      </c>
      <c r="D12" s="387" t="s">
        <v>183</v>
      </c>
      <c r="E12" s="388"/>
      <c r="F12" s="364" t="s">
        <v>184</v>
      </c>
      <c r="G12" s="352"/>
      <c r="H12" s="333"/>
      <c r="I12" s="333"/>
    </row>
    <row r="13" spans="2:9" ht="27.75" customHeight="1">
      <c r="B13" s="134"/>
      <c r="C13" s="108">
        <v>5</v>
      </c>
      <c r="D13" s="387" t="s">
        <v>185</v>
      </c>
      <c r="E13" s="388"/>
      <c r="F13" s="364" t="s">
        <v>186</v>
      </c>
      <c r="G13" s="352"/>
      <c r="H13" s="333"/>
      <c r="I13" s="333"/>
    </row>
    <row r="14" spans="2:9">
      <c r="B14" s="134"/>
      <c r="C14" s="108">
        <v>5</v>
      </c>
      <c r="D14" s="387" t="s">
        <v>187</v>
      </c>
      <c r="E14" s="388"/>
      <c r="F14" s="364" t="s">
        <v>188</v>
      </c>
      <c r="G14" s="352"/>
      <c r="H14" s="333"/>
      <c r="I14" s="333"/>
    </row>
    <row r="15" spans="2:9" ht="41.25" customHeight="1">
      <c r="B15" s="134"/>
      <c r="C15" s="108">
        <v>5</v>
      </c>
      <c r="D15" s="387" t="s">
        <v>189</v>
      </c>
      <c r="E15" s="388"/>
      <c r="F15" s="364" t="s">
        <v>190</v>
      </c>
      <c r="G15" s="352"/>
      <c r="H15" s="333"/>
      <c r="I15" s="333"/>
    </row>
    <row r="16" spans="2:9" ht="41.25" customHeight="1">
      <c r="B16" s="134"/>
      <c r="C16" s="108">
        <v>5</v>
      </c>
      <c r="D16" s="365" t="s">
        <v>191</v>
      </c>
      <c r="E16" s="366"/>
      <c r="F16" s="364" t="s">
        <v>192</v>
      </c>
      <c r="G16" s="352"/>
      <c r="H16" s="333"/>
      <c r="I16" s="333"/>
    </row>
    <row r="17" spans="2:9" ht="51.75" customHeight="1">
      <c r="B17" s="134"/>
      <c r="C17" s="108">
        <v>5</v>
      </c>
      <c r="D17" s="366" t="s">
        <v>193</v>
      </c>
      <c r="E17" s="369"/>
      <c r="F17" s="364" t="s">
        <v>194</v>
      </c>
      <c r="G17" s="352"/>
      <c r="H17" s="333"/>
      <c r="I17" s="333"/>
    </row>
    <row r="18" spans="2:9" ht="51.75" customHeight="1">
      <c r="B18" s="134"/>
      <c r="C18" s="108">
        <v>5</v>
      </c>
      <c r="D18" s="365" t="s">
        <v>195</v>
      </c>
      <c r="E18" s="366"/>
      <c r="F18" s="364" t="s">
        <v>196</v>
      </c>
      <c r="G18" s="352"/>
      <c r="H18" s="333"/>
      <c r="I18" s="333"/>
    </row>
    <row r="19" spans="2:9" ht="51.75" customHeight="1">
      <c r="B19" s="134"/>
      <c r="C19" s="108">
        <v>5</v>
      </c>
      <c r="D19" s="114" t="s">
        <v>197</v>
      </c>
      <c r="E19" s="115"/>
      <c r="F19" s="364" t="s">
        <v>198</v>
      </c>
      <c r="G19" s="352"/>
      <c r="H19" s="333"/>
      <c r="I19" s="333"/>
    </row>
    <row r="20" spans="2:9" ht="51.75" customHeight="1">
      <c r="B20" s="134"/>
      <c r="C20" s="108">
        <v>5</v>
      </c>
      <c r="D20" s="114" t="s">
        <v>199</v>
      </c>
      <c r="E20" s="115"/>
      <c r="F20" s="364" t="s">
        <v>200</v>
      </c>
      <c r="G20" s="352"/>
      <c r="H20" s="333"/>
      <c r="I20" s="333"/>
    </row>
    <row r="21" spans="2:9" ht="66.75" customHeight="1">
      <c r="B21" s="134"/>
      <c r="C21" s="108">
        <v>5</v>
      </c>
      <c r="D21" s="365" t="s">
        <v>201</v>
      </c>
      <c r="E21" s="366"/>
      <c r="F21" s="364" t="s">
        <v>202</v>
      </c>
      <c r="G21" s="352"/>
      <c r="H21" s="333"/>
      <c r="I21" s="333"/>
    </row>
    <row r="22" spans="2:9" ht="36" customHeight="1">
      <c r="B22" s="134"/>
      <c r="C22" s="108">
        <v>5</v>
      </c>
      <c r="D22" s="367" t="s">
        <v>203</v>
      </c>
      <c r="E22" s="368"/>
      <c r="F22" s="364" t="s">
        <v>204</v>
      </c>
      <c r="G22" s="352"/>
      <c r="H22" s="334"/>
      <c r="I22" s="334"/>
    </row>
    <row r="23" spans="2:9" ht="26.25" customHeight="1">
      <c r="B23" s="134"/>
      <c r="C23" s="108">
        <v>5</v>
      </c>
      <c r="D23" s="350" t="s">
        <v>205</v>
      </c>
      <c r="E23" s="350"/>
      <c r="F23" s="351" t="s">
        <v>206</v>
      </c>
      <c r="G23" s="352"/>
      <c r="H23" s="333"/>
      <c r="I23" s="333"/>
    </row>
    <row r="24" spans="2:9" ht="26.25" customHeight="1">
      <c r="B24" s="134"/>
      <c r="C24" s="108">
        <v>5</v>
      </c>
      <c r="D24" s="350" t="s">
        <v>207</v>
      </c>
      <c r="E24" s="350"/>
      <c r="F24" s="351" t="s">
        <v>208</v>
      </c>
      <c r="G24" s="352"/>
      <c r="H24" s="333"/>
      <c r="I24" s="333"/>
    </row>
    <row r="25" spans="2:9" ht="26.25" customHeight="1">
      <c r="B25" s="134"/>
      <c r="C25" s="108">
        <v>5</v>
      </c>
      <c r="D25" s="353" t="s">
        <v>209</v>
      </c>
      <c r="E25" s="354"/>
      <c r="F25" s="351" t="s">
        <v>210</v>
      </c>
      <c r="G25" s="352"/>
      <c r="H25" s="333"/>
      <c r="I25" s="333"/>
    </row>
    <row r="26" spans="2:9" ht="27" customHeight="1">
      <c r="B26" s="135"/>
      <c r="C26" s="355" t="s">
        <v>211</v>
      </c>
      <c r="D26" s="356"/>
      <c r="E26" s="356"/>
      <c r="F26" s="356"/>
      <c r="G26" s="357"/>
    </row>
    <row r="27" spans="2:9" ht="27" customHeight="1">
      <c r="B27" s="358" t="s">
        <v>212</v>
      </c>
      <c r="C27" s="359"/>
      <c r="D27" s="359"/>
      <c r="E27" s="359"/>
      <c r="F27" s="359"/>
      <c r="G27" s="360"/>
    </row>
    <row r="28" spans="2:9" ht="10.5" customHeight="1">
      <c r="B28" s="136"/>
      <c r="D28" s="137"/>
      <c r="E28" s="138"/>
      <c r="F28" s="139"/>
      <c r="G28" s="139"/>
    </row>
    <row r="29" spans="2:9">
      <c r="B29" s="136"/>
      <c r="C29" s="140"/>
      <c r="D29" s="361" t="s">
        <v>177</v>
      </c>
      <c r="E29" s="361"/>
      <c r="F29" s="362" t="s">
        <v>178</v>
      </c>
      <c r="G29" s="363"/>
    </row>
    <row r="30" spans="2:9">
      <c r="B30" s="136"/>
      <c r="D30" s="341" t="s">
        <v>179</v>
      </c>
      <c r="E30" s="341"/>
      <c r="F30" s="342" t="s">
        <v>213</v>
      </c>
      <c r="G30" s="343"/>
      <c r="H30" s="333"/>
      <c r="I30" s="333"/>
    </row>
    <row r="31" spans="2:9">
      <c r="B31" s="136"/>
      <c r="D31" s="341" t="s">
        <v>181</v>
      </c>
      <c r="E31" s="341"/>
      <c r="F31" s="342" t="s">
        <v>214</v>
      </c>
      <c r="G31" s="343"/>
      <c r="H31" s="333"/>
      <c r="I31" s="333"/>
    </row>
    <row r="32" spans="2:9">
      <c r="B32" s="136"/>
      <c r="D32" s="341" t="s">
        <v>183</v>
      </c>
      <c r="E32" s="341"/>
      <c r="F32" s="342" t="s">
        <v>215</v>
      </c>
      <c r="G32" s="343"/>
      <c r="H32" s="333"/>
      <c r="I32" s="333"/>
    </row>
    <row r="33" spans="2:9">
      <c r="B33" s="136"/>
      <c r="D33" s="341" t="s">
        <v>185</v>
      </c>
      <c r="E33" s="341"/>
      <c r="F33" s="342" t="s">
        <v>216</v>
      </c>
      <c r="G33" s="343"/>
      <c r="H33" s="333"/>
      <c r="I33" s="333"/>
    </row>
    <row r="34" spans="2:9">
      <c r="B34" s="136"/>
      <c r="D34" s="341" t="s">
        <v>187</v>
      </c>
      <c r="E34" s="341"/>
      <c r="F34" s="342" t="s">
        <v>217</v>
      </c>
      <c r="G34" s="343"/>
      <c r="H34" s="333"/>
      <c r="I34" s="333"/>
    </row>
    <row r="35" spans="2:9" ht="40.9" customHeight="1">
      <c r="B35" s="136"/>
      <c r="D35" s="341" t="s">
        <v>218</v>
      </c>
      <c r="E35" s="341"/>
      <c r="F35" s="342" t="s">
        <v>219</v>
      </c>
      <c r="G35" s="343"/>
      <c r="H35" s="333"/>
      <c r="I35" s="333"/>
    </row>
    <row r="36" spans="2:9" ht="42" customHeight="1">
      <c r="B36" s="107"/>
      <c r="C36" s="141"/>
      <c r="D36" s="341" t="s">
        <v>220</v>
      </c>
      <c r="E36" s="341"/>
      <c r="F36" s="342" t="s">
        <v>221</v>
      </c>
      <c r="G36" s="343"/>
      <c r="H36" s="332"/>
      <c r="I36" s="332"/>
    </row>
    <row r="37" spans="2:9" ht="30.75" customHeight="1">
      <c r="B37" s="107"/>
      <c r="C37" s="141"/>
      <c r="D37" s="341" t="s">
        <v>222</v>
      </c>
      <c r="E37" s="341"/>
      <c r="F37" s="344" t="s">
        <v>223</v>
      </c>
      <c r="G37" s="345"/>
      <c r="H37" s="332"/>
      <c r="I37" s="332"/>
    </row>
    <row r="38" spans="2:9" ht="33" customHeight="1">
      <c r="B38" s="107"/>
      <c r="C38" s="141"/>
      <c r="D38" s="341" t="s">
        <v>224</v>
      </c>
      <c r="E38" s="341"/>
      <c r="F38" s="344" t="s">
        <v>223</v>
      </c>
      <c r="G38" s="345"/>
      <c r="H38" s="332"/>
      <c r="I38" s="332"/>
    </row>
    <row r="39" spans="2:9" ht="30" customHeight="1">
      <c r="B39" s="107"/>
      <c r="C39" s="141"/>
      <c r="D39" s="341" t="s">
        <v>225</v>
      </c>
      <c r="E39" s="341"/>
      <c r="F39" s="344" t="s">
        <v>223</v>
      </c>
      <c r="G39" s="345"/>
      <c r="H39" s="332"/>
      <c r="I39" s="332"/>
    </row>
    <row r="40" spans="2:9" ht="30" customHeight="1">
      <c r="B40" s="107"/>
      <c r="C40" s="141"/>
      <c r="D40" s="341" t="s">
        <v>226</v>
      </c>
      <c r="E40" s="341"/>
      <c r="F40" s="344" t="s">
        <v>223</v>
      </c>
      <c r="G40" s="345"/>
      <c r="H40" s="332"/>
      <c r="I40" s="332"/>
    </row>
    <row r="41" spans="2:9" ht="30" customHeight="1">
      <c r="B41" s="107"/>
      <c r="C41" s="141"/>
      <c r="D41" s="346" t="s">
        <v>227</v>
      </c>
      <c r="E41" s="347"/>
      <c r="F41" s="342" t="s">
        <v>228</v>
      </c>
      <c r="G41" s="343"/>
      <c r="H41" s="332"/>
      <c r="I41" s="332"/>
    </row>
    <row r="42" spans="2:9" ht="35.25" customHeight="1">
      <c r="B42" s="107"/>
      <c r="C42" s="141"/>
      <c r="D42" s="341" t="s">
        <v>229</v>
      </c>
      <c r="E42" s="341"/>
      <c r="F42" s="342" t="s">
        <v>230</v>
      </c>
      <c r="G42" s="343"/>
      <c r="H42" s="332"/>
      <c r="I42" s="332"/>
    </row>
    <row r="43" spans="2:9" ht="31.5" customHeight="1">
      <c r="B43" s="107"/>
      <c r="C43" s="141"/>
      <c r="D43" s="341" t="s">
        <v>222</v>
      </c>
      <c r="E43" s="341"/>
      <c r="F43" s="344" t="s">
        <v>223</v>
      </c>
      <c r="G43" s="345"/>
      <c r="H43" s="332"/>
      <c r="I43" s="332"/>
    </row>
    <row r="44" spans="2:9" ht="35.25" customHeight="1">
      <c r="B44" s="107"/>
      <c r="C44" s="141"/>
      <c r="D44" s="341" t="s">
        <v>231</v>
      </c>
      <c r="E44" s="341"/>
      <c r="F44" s="344" t="s">
        <v>223</v>
      </c>
      <c r="G44" s="345"/>
      <c r="H44" s="332"/>
      <c r="I44" s="332"/>
    </row>
    <row r="45" spans="2:9" ht="57" customHeight="1">
      <c r="B45" s="107"/>
      <c r="C45" s="141"/>
      <c r="D45" s="341" t="s">
        <v>226</v>
      </c>
      <c r="E45" s="341"/>
      <c r="F45" s="344" t="s">
        <v>223</v>
      </c>
      <c r="G45" s="345"/>
      <c r="H45" s="332"/>
      <c r="I45" s="332"/>
    </row>
    <row r="46" spans="2:9" ht="32.25" customHeight="1">
      <c r="B46" s="107"/>
      <c r="C46" s="141"/>
      <c r="D46" s="341" t="s">
        <v>224</v>
      </c>
      <c r="E46" s="341"/>
      <c r="F46" s="344" t="s">
        <v>223</v>
      </c>
      <c r="G46" s="345"/>
      <c r="H46" s="332"/>
      <c r="I46" s="332"/>
    </row>
    <row r="47" spans="2:9" ht="32.25" customHeight="1">
      <c r="B47" s="107"/>
      <c r="C47" s="141"/>
      <c r="D47" s="346" t="s">
        <v>232</v>
      </c>
      <c r="E47" s="347"/>
      <c r="F47" s="348" t="s">
        <v>233</v>
      </c>
      <c r="G47" s="349"/>
      <c r="H47" s="332"/>
      <c r="I47" s="332"/>
    </row>
    <row r="48" spans="2:9" ht="32.25" customHeight="1">
      <c r="B48" s="107"/>
      <c r="C48" s="141"/>
      <c r="D48" s="341" t="s">
        <v>234</v>
      </c>
      <c r="E48" s="341"/>
      <c r="F48" s="342" t="s">
        <v>235</v>
      </c>
      <c r="G48" s="343"/>
      <c r="H48" s="332"/>
      <c r="I48" s="332"/>
    </row>
    <row r="49" spans="2:9" ht="32.25" customHeight="1">
      <c r="B49" s="107"/>
      <c r="C49" s="141"/>
      <c r="D49" s="341" t="s">
        <v>236</v>
      </c>
      <c r="E49" s="341"/>
      <c r="F49" s="342" t="s">
        <v>237</v>
      </c>
      <c r="G49" s="343"/>
      <c r="H49" s="332"/>
      <c r="I49" s="332"/>
    </row>
    <row r="50" spans="2:9" ht="32.25" customHeight="1">
      <c r="B50" s="107"/>
      <c r="C50" s="141"/>
      <c r="D50" s="341" t="s">
        <v>238</v>
      </c>
      <c r="E50" s="341"/>
      <c r="F50" s="342" t="s">
        <v>239</v>
      </c>
      <c r="G50" s="343"/>
      <c r="H50" s="332"/>
      <c r="I50" s="332"/>
    </row>
    <row r="51" spans="2:9" ht="32.25" customHeight="1">
      <c r="B51" s="107"/>
      <c r="C51" s="141"/>
      <c r="D51" s="137"/>
      <c r="E51" s="137"/>
      <c r="F51" s="139"/>
      <c r="G51" s="139"/>
      <c r="H51" s="332"/>
      <c r="I51" s="332"/>
    </row>
    <row r="52" spans="2:9" ht="32.25" customHeight="1">
      <c r="B52" s="107"/>
      <c r="C52" s="141"/>
      <c r="D52" s="137"/>
      <c r="E52" s="137"/>
      <c r="F52" s="139"/>
      <c r="G52" s="139"/>
    </row>
    <row r="53" spans="2:9" ht="32.25" customHeight="1">
      <c r="B53" s="107"/>
      <c r="C53" s="141"/>
      <c r="D53" s="137"/>
      <c r="E53" s="137"/>
      <c r="F53" s="139"/>
      <c r="G53" s="139"/>
    </row>
    <row r="54" spans="2:9" ht="21.75" customHeight="1">
      <c r="B54" s="335" t="s">
        <v>240</v>
      </c>
      <c r="C54" s="336"/>
      <c r="D54" s="336"/>
      <c r="E54" s="336"/>
      <c r="F54" s="336"/>
      <c r="G54" s="337"/>
    </row>
    <row r="55" spans="2:9" ht="21.75" customHeight="1">
      <c r="B55" s="335" t="s">
        <v>241</v>
      </c>
      <c r="C55" s="336"/>
      <c r="D55" s="336"/>
      <c r="E55" s="336"/>
      <c r="F55" s="336"/>
      <c r="G55" s="337"/>
    </row>
    <row r="56" spans="2:9" ht="20.25" customHeight="1">
      <c r="B56" s="335" t="s">
        <v>242</v>
      </c>
      <c r="C56" s="336"/>
      <c r="D56" s="336"/>
      <c r="E56" s="336"/>
      <c r="F56" s="336"/>
      <c r="G56" s="337"/>
    </row>
    <row r="57" spans="2:9" ht="20.25" customHeight="1">
      <c r="B57" s="335" t="s">
        <v>243</v>
      </c>
      <c r="C57" s="336"/>
      <c r="D57" s="336"/>
      <c r="E57" s="336"/>
      <c r="F57" s="336"/>
      <c r="G57" s="337"/>
    </row>
    <row r="58" spans="2:9" ht="18" customHeight="1" thickBot="1">
      <c r="B58" s="338" t="s">
        <v>244</v>
      </c>
      <c r="C58" s="339"/>
      <c r="D58" s="339"/>
      <c r="E58" s="339"/>
      <c r="F58" s="339"/>
      <c r="G58" s="340"/>
    </row>
    <row r="59" spans="2:9">
      <c r="B59" s="142"/>
      <c r="C59" s="143"/>
      <c r="D59" s="142"/>
      <c r="E59" s="142"/>
      <c r="F59" s="142"/>
      <c r="G59" s="142"/>
    </row>
  </sheetData>
  <mergeCells count="125">
    <mergeCell ref="D15:E15"/>
    <mergeCell ref="F15:G15"/>
    <mergeCell ref="D10:E10"/>
    <mergeCell ref="F10:G10"/>
    <mergeCell ref="D11:E11"/>
    <mergeCell ref="F11:G11"/>
    <mergeCell ref="D12:E12"/>
    <mergeCell ref="F12:G12"/>
    <mergeCell ref="F14:G14"/>
    <mergeCell ref="B2:G2"/>
    <mergeCell ref="B3:G3"/>
    <mergeCell ref="B4:G4"/>
    <mergeCell ref="B6:G7"/>
    <mergeCell ref="D9:E9"/>
    <mergeCell ref="F9:G9"/>
    <mergeCell ref="D13:E13"/>
    <mergeCell ref="F13:G13"/>
    <mergeCell ref="D14:E14"/>
    <mergeCell ref="F20:G20"/>
    <mergeCell ref="D21:E21"/>
    <mergeCell ref="F21:G21"/>
    <mergeCell ref="D22:E22"/>
    <mergeCell ref="F22:G22"/>
    <mergeCell ref="D16:E16"/>
    <mergeCell ref="F16:G16"/>
    <mergeCell ref="D17:E17"/>
    <mergeCell ref="F17:G17"/>
    <mergeCell ref="D18:E18"/>
    <mergeCell ref="F19:G19"/>
    <mergeCell ref="F18:G18"/>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 ref="H15:I15"/>
    <mergeCell ref="H16:I16"/>
    <mergeCell ref="H17:I17"/>
    <mergeCell ref="H18:I18"/>
    <mergeCell ref="H19:I19"/>
    <mergeCell ref="H33:I33"/>
    <mergeCell ref="H39:I39"/>
    <mergeCell ref="H40:I40"/>
    <mergeCell ref="H41:I41"/>
    <mergeCell ref="H42:I42"/>
    <mergeCell ref="H43:I43"/>
    <mergeCell ref="H34:I34"/>
    <mergeCell ref="H35:I35"/>
    <mergeCell ref="H36:I36"/>
    <mergeCell ref="H37:I37"/>
    <mergeCell ref="H38:I38"/>
    <mergeCell ref="H49:I49"/>
    <mergeCell ref="H50:I50"/>
    <mergeCell ref="H51:I51"/>
    <mergeCell ref="H44:I44"/>
    <mergeCell ref="H45:I45"/>
    <mergeCell ref="H46:I46"/>
    <mergeCell ref="H47:I47"/>
    <mergeCell ref="H48:I48"/>
    <mergeCell ref="H10:I10"/>
    <mergeCell ref="H11:I11"/>
    <mergeCell ref="H12:I12"/>
    <mergeCell ref="H13:I13"/>
    <mergeCell ref="H14:I14"/>
    <mergeCell ref="H25:I25"/>
    <mergeCell ref="H30:I30"/>
    <mergeCell ref="H31:I31"/>
    <mergeCell ref="H32:I32"/>
    <mergeCell ref="H20:I20"/>
    <mergeCell ref="H21:I21"/>
    <mergeCell ref="H22:I22"/>
    <mergeCell ref="H23:I23"/>
    <mergeCell ref="H24:I2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B7CDE-7307-46F0-A0A5-B1C16CEC31F0}">
  <sheetPr>
    <tabColor theme="4" tint="-0.249977111117893"/>
    <pageSetUpPr fitToPage="1"/>
  </sheetPr>
  <dimension ref="A1:IV109"/>
  <sheetViews>
    <sheetView showGridLines="0" zoomScale="80" zoomScaleNormal="80" zoomScalePageLayoutView="50" workbookViewId="0">
      <selection activeCell="D18" sqref="D18"/>
    </sheetView>
  </sheetViews>
  <sheetFormatPr baseColWidth="10" defaultColWidth="11.42578125" defaultRowHeight="15"/>
  <cols>
    <col min="1" max="1" width="5" bestFit="1" customWidth="1"/>
    <col min="2" max="2" width="36.7109375" customWidth="1"/>
    <col min="3" max="3" width="35.7109375" customWidth="1"/>
    <col min="4" max="4" width="52.5703125" style="119"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42578125" hidden="1" customWidth="1"/>
    <col min="16" max="16384" width="11.42578125" style="12"/>
  </cols>
  <sheetData>
    <row r="1" spans="1:256" s="14" customFormat="1" ht="27">
      <c r="A1" s="426"/>
      <c r="B1" s="427"/>
      <c r="C1" s="427"/>
      <c r="D1" s="117"/>
      <c r="E1" s="36"/>
      <c r="F1" s="36"/>
      <c r="G1" s="36"/>
      <c r="H1" s="36"/>
      <c r="I1" s="36"/>
      <c r="J1" s="36"/>
      <c r="K1" s="36"/>
      <c r="L1" s="36"/>
      <c r="M1" s="36"/>
      <c r="N1" s="37"/>
      <c r="O1" s="36"/>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c r="GU1" s="13"/>
      <c r="GV1" s="13"/>
      <c r="GW1" s="13"/>
      <c r="GX1" s="13"/>
      <c r="GY1" s="13"/>
      <c r="GZ1" s="13"/>
      <c r="HA1" s="13"/>
      <c r="HB1" s="13"/>
      <c r="HC1" s="13"/>
      <c r="HD1" s="13"/>
      <c r="HE1" s="13"/>
      <c r="HF1" s="13"/>
      <c r="HG1" s="13"/>
      <c r="HH1" s="13"/>
      <c r="HI1" s="13"/>
      <c r="HJ1" s="13"/>
      <c r="HK1" s="13"/>
      <c r="HL1" s="13"/>
      <c r="HM1" s="13"/>
      <c r="HN1" s="13"/>
      <c r="HO1" s="13"/>
      <c r="HP1" s="13"/>
      <c r="HQ1" s="13"/>
      <c r="HR1" s="13"/>
      <c r="HS1" s="13"/>
      <c r="HT1" s="13"/>
      <c r="HU1" s="13"/>
      <c r="HV1" s="13"/>
      <c r="HW1" s="13"/>
      <c r="HX1" s="13"/>
      <c r="HY1" s="13"/>
      <c r="HZ1" s="13"/>
      <c r="IA1" s="13"/>
      <c r="IB1" s="13"/>
      <c r="IC1" s="13"/>
      <c r="ID1" s="13"/>
      <c r="IE1" s="13"/>
      <c r="IF1" s="13"/>
      <c r="IG1" s="13"/>
      <c r="IH1" s="13"/>
      <c r="II1" s="13"/>
      <c r="IJ1" s="13"/>
      <c r="IK1" s="13"/>
      <c r="IL1" s="13"/>
      <c r="IM1" s="13"/>
      <c r="IN1" s="13"/>
      <c r="IO1" s="13"/>
      <c r="IP1" s="13"/>
      <c r="IQ1" s="13"/>
      <c r="IR1" s="13"/>
      <c r="IS1" s="13"/>
      <c r="IT1" s="13"/>
      <c r="IU1" s="13"/>
      <c r="IV1" s="13"/>
    </row>
    <row r="2" spans="1:256" s="14" customFormat="1" ht="27">
      <c r="A2" s="428"/>
      <c r="B2" s="429"/>
      <c r="C2" s="429"/>
      <c r="D2" s="118"/>
      <c r="E2" s="31"/>
      <c r="F2" s="31"/>
      <c r="G2" s="31"/>
      <c r="H2" s="31"/>
      <c r="I2" s="31"/>
      <c r="J2" s="31"/>
      <c r="K2" s="31"/>
      <c r="L2" s="31"/>
      <c r="M2" s="31"/>
      <c r="N2" s="38"/>
      <c r="O2" s="31"/>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row>
    <row r="3" spans="1:256" s="14" customFormat="1" ht="27">
      <c r="A3" s="39"/>
      <c r="B3" s="2"/>
      <c r="C3" s="2"/>
      <c r="D3" s="118"/>
      <c r="E3" s="31"/>
      <c r="F3" s="31"/>
      <c r="G3" s="31"/>
      <c r="H3" s="31"/>
      <c r="I3" s="31"/>
      <c r="J3" s="31"/>
      <c r="K3" s="31"/>
      <c r="L3" s="31"/>
      <c r="M3" s="31"/>
      <c r="N3" s="38"/>
      <c r="O3" s="31"/>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row>
    <row r="4" spans="1:256" s="14" customFormat="1" ht="18">
      <c r="A4" s="430" t="s">
        <v>245</v>
      </c>
      <c r="B4" s="430"/>
      <c r="C4" s="430"/>
      <c r="D4" s="414" t="s">
        <v>5</v>
      </c>
      <c r="E4" s="415"/>
      <c r="F4" s="415"/>
      <c r="G4" s="415"/>
      <c r="H4" s="415"/>
      <c r="I4" s="415"/>
      <c r="J4" s="415"/>
      <c r="K4" s="415"/>
      <c r="L4" s="415"/>
      <c r="M4" s="415"/>
      <c r="N4" s="416"/>
      <c r="O4" s="19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row>
    <row r="5" spans="1:256" s="14" customFormat="1" ht="38.450000000000003" customHeight="1">
      <c r="A5" s="430" t="s">
        <v>246</v>
      </c>
      <c r="B5" s="430"/>
      <c r="C5" s="430"/>
      <c r="D5" s="414" t="s">
        <v>247</v>
      </c>
      <c r="E5" s="415"/>
      <c r="F5" s="415"/>
      <c r="G5" s="415"/>
      <c r="H5" s="415"/>
      <c r="I5" s="415"/>
      <c r="J5" s="415"/>
      <c r="K5" s="415"/>
      <c r="L5" s="415"/>
      <c r="M5" s="415"/>
      <c r="N5" s="416"/>
      <c r="O5" s="192"/>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row>
    <row r="6" spans="1:256" s="14" customFormat="1" ht="18">
      <c r="A6" s="430" t="s">
        <v>248</v>
      </c>
      <c r="B6" s="430"/>
      <c r="C6" s="430"/>
      <c r="D6" s="414" t="s">
        <v>249</v>
      </c>
      <c r="E6" s="415"/>
      <c r="F6" s="415"/>
      <c r="G6" s="415"/>
      <c r="H6" s="415"/>
      <c r="I6" s="415"/>
      <c r="J6" s="415"/>
      <c r="K6" s="415"/>
      <c r="L6" s="415"/>
      <c r="M6" s="415"/>
      <c r="N6" s="416"/>
      <c r="O6" s="144"/>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row>
    <row r="7" spans="1:256" s="14" customFormat="1" ht="15.6" customHeight="1" thickBot="1">
      <c r="A7" s="145" t="s">
        <v>250</v>
      </c>
      <c r="B7" s="146"/>
      <c r="C7" s="146"/>
      <c r="D7" s="434" t="s">
        <v>251</v>
      </c>
      <c r="E7" s="435" t="s">
        <v>252</v>
      </c>
      <c r="F7" s="436"/>
      <c r="G7" s="436"/>
      <c r="H7" s="437"/>
      <c r="I7" s="419" t="s">
        <v>253</v>
      </c>
      <c r="J7" s="420"/>
      <c r="K7" s="420"/>
      <c r="L7" s="420"/>
      <c r="M7" s="421"/>
      <c r="N7" s="417" t="s">
        <v>254</v>
      </c>
      <c r="O7" s="418"/>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row>
    <row r="8" spans="1:256" s="14" customFormat="1" ht="17.25" customHeight="1" thickTop="1">
      <c r="A8" s="431" t="s">
        <v>255</v>
      </c>
      <c r="B8" s="433" t="s">
        <v>256</v>
      </c>
      <c r="C8" s="116" t="s">
        <v>257</v>
      </c>
      <c r="D8" s="434"/>
      <c r="E8" s="422" t="s">
        <v>193</v>
      </c>
      <c r="F8" s="422" t="s">
        <v>258</v>
      </c>
      <c r="G8" s="422" t="s">
        <v>259</v>
      </c>
      <c r="H8" s="422" t="s">
        <v>199</v>
      </c>
      <c r="I8" s="409" t="s">
        <v>260</v>
      </c>
      <c r="J8" s="109" t="s">
        <v>261</v>
      </c>
      <c r="K8" s="409" t="s">
        <v>253</v>
      </c>
      <c r="L8" s="409" t="s">
        <v>262</v>
      </c>
      <c r="M8" s="409" t="s">
        <v>263</v>
      </c>
      <c r="N8" s="423" t="s">
        <v>264</v>
      </c>
      <c r="O8" s="423" t="s">
        <v>265</v>
      </c>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row>
    <row r="9" spans="1:256" s="16" customFormat="1" ht="51" customHeight="1" thickBot="1">
      <c r="A9" s="432"/>
      <c r="B9" s="434"/>
      <c r="C9" s="86" t="s">
        <v>266</v>
      </c>
      <c r="D9" s="434"/>
      <c r="E9" s="410"/>
      <c r="F9" s="410"/>
      <c r="G9" s="410"/>
      <c r="H9" s="410"/>
      <c r="I9" s="410"/>
      <c r="J9" s="110" t="s">
        <v>267</v>
      </c>
      <c r="K9" s="410" t="s">
        <v>268</v>
      </c>
      <c r="L9" s="410"/>
      <c r="M9" s="410" t="s">
        <v>268</v>
      </c>
      <c r="N9" s="424"/>
      <c r="O9" s="425"/>
      <c r="P9" s="13"/>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V9" s="15"/>
      <c r="FW9" s="15"/>
      <c r="FX9" s="15"/>
      <c r="FY9" s="15"/>
      <c r="FZ9" s="15"/>
      <c r="GA9" s="15"/>
      <c r="GB9" s="15"/>
      <c r="GC9" s="15"/>
      <c r="GD9" s="15"/>
      <c r="GE9" s="15"/>
      <c r="GF9" s="15"/>
      <c r="GG9" s="15"/>
      <c r="GH9" s="15"/>
      <c r="GI9" s="15"/>
      <c r="GJ9" s="15"/>
      <c r="GK9" s="15"/>
      <c r="GL9" s="15"/>
      <c r="GM9" s="15"/>
      <c r="GN9" s="15"/>
      <c r="GO9" s="15"/>
      <c r="GP9" s="15"/>
      <c r="GQ9" s="15"/>
      <c r="GR9" s="15"/>
      <c r="GS9" s="15"/>
      <c r="GT9" s="15"/>
      <c r="GU9" s="15"/>
      <c r="GV9" s="15"/>
      <c r="GW9" s="15"/>
      <c r="GX9" s="15"/>
      <c r="GY9" s="15"/>
      <c r="GZ9" s="15"/>
      <c r="HA9" s="15"/>
      <c r="HB9" s="15"/>
      <c r="HC9" s="15"/>
      <c r="HD9" s="15"/>
      <c r="HE9" s="15"/>
      <c r="HF9" s="15"/>
      <c r="HG9" s="15"/>
      <c r="HH9" s="15"/>
      <c r="HI9" s="15"/>
      <c r="HJ9" s="15"/>
      <c r="HK9" s="15"/>
      <c r="HL9" s="15"/>
      <c r="HM9" s="15"/>
      <c r="HN9" s="15"/>
      <c r="HO9" s="15"/>
      <c r="HP9" s="15"/>
      <c r="HQ9" s="15"/>
      <c r="HR9" s="15"/>
      <c r="HS9" s="15"/>
      <c r="HT9" s="15"/>
      <c r="HU9" s="15"/>
      <c r="HV9" s="15"/>
      <c r="HW9" s="15"/>
      <c r="HX9" s="15"/>
      <c r="HY9" s="15"/>
      <c r="HZ9" s="15"/>
      <c r="IA9" s="15"/>
      <c r="IB9" s="15"/>
      <c r="IC9" s="15"/>
      <c r="ID9" s="15"/>
      <c r="IE9" s="15"/>
      <c r="IF9" s="15"/>
      <c r="IG9" s="15"/>
      <c r="IH9" s="15"/>
      <c r="II9" s="15"/>
      <c r="IJ9" s="15"/>
      <c r="IK9" s="15"/>
      <c r="IL9" s="15"/>
      <c r="IM9" s="15"/>
      <c r="IN9" s="15"/>
      <c r="IO9" s="15"/>
      <c r="IP9" s="15"/>
      <c r="IQ9" s="15"/>
      <c r="IR9" s="15"/>
      <c r="IS9" s="15"/>
      <c r="IT9" s="15"/>
      <c r="IU9" s="15"/>
      <c r="IV9" s="15"/>
    </row>
    <row r="10" spans="1:256" ht="35.25" customHeight="1">
      <c r="A10" s="404">
        <v>1</v>
      </c>
      <c r="B10" s="398" t="s">
        <v>269</v>
      </c>
      <c r="C10" s="398" t="s">
        <v>270</v>
      </c>
      <c r="D10" s="263" t="s">
        <v>271</v>
      </c>
      <c r="E10" s="411">
        <v>36949</v>
      </c>
      <c r="F10" s="411">
        <v>13780</v>
      </c>
      <c r="G10" s="395">
        <f>+F10/E10</f>
        <v>0.37294649381580014</v>
      </c>
      <c r="H10" s="392"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Alta - 4</v>
      </c>
      <c r="I10" s="151" t="s">
        <v>272</v>
      </c>
      <c r="J10" s="253" t="s">
        <v>273</v>
      </c>
      <c r="K10" s="151" t="str">
        <f>IFERROR(CONCATENATE(INDEX('8- Políticas de Administración '!$B$16:$F$53,MATCH('5- Identificación de Riesgos'!J10,'8- Políticas de Administración '!$C$16:$C$54,0),1)," - ",L10),"")</f>
        <v>Menor - 2</v>
      </c>
      <c r="L10" s="191">
        <f>IFERROR(VLOOKUP(INDEX('8- Políticas de Administración '!$B$16:$F$63,MATCH('5- Identificación de Riesgos'!J10,'8- Políticas de Administración '!$C$16:$C$64,0),1),'8- Políticas de Administración '!$B$16:$F$64,5,FALSE),"")</f>
        <v>2</v>
      </c>
      <c r="M10" s="398" t="str">
        <f>IFERROR(CONCATENATE(INDEX('8- Políticas de Administración '!$B$16:$F$53,MATCH(ROUND(AVERAGE(L10:L19),0),'8- Políticas de Administración '!$F$16:$F$53,0),1)," - ",ROUND(AVERAGE(L10:L19),0)),"")</f>
        <v>Menor - 2</v>
      </c>
      <c r="N10" s="401" t="str">
        <f>IFERROR(CONCATENATE(VLOOKUP((LEFT(H10,LEN(H10)-4)&amp;LEFT(M10,LEN(M10)-4)),'9- Matriz de Calor '!$D$18:$E$42,2,0)," - ",RIGHT(H10,1)*RIGHT(M10,1)),"")</f>
        <v>Moderado - 8</v>
      </c>
      <c r="O10" s="390">
        <f>RIGHT(H10,1)*RIGHT(M10,1)</f>
        <v>8</v>
      </c>
      <c r="P10" s="13"/>
    </row>
    <row r="11" spans="1:256" ht="35.25" customHeight="1">
      <c r="A11" s="405"/>
      <c r="B11" s="399"/>
      <c r="C11" s="399"/>
      <c r="D11" s="263" t="s">
        <v>274</v>
      </c>
      <c r="E11" s="412"/>
      <c r="F11" s="412"/>
      <c r="G11" s="396"/>
      <c r="H11" s="393"/>
      <c r="I11" s="152" t="s">
        <v>275</v>
      </c>
      <c r="J11" s="155" t="s">
        <v>276</v>
      </c>
      <c r="K11" s="152" t="str">
        <f>IFERROR(CONCATENATE(INDEX('8- Políticas de Administración '!$B$16:$F$53,MATCH('5- Identificación de Riesgos'!J11,'8- Políticas de Administración '!$C$16:$C$54,0),1)," - ",L11),"")</f>
        <v>Menor - 2</v>
      </c>
      <c r="L11" s="189">
        <f>IFERROR(VLOOKUP(INDEX('8- Políticas de Administración '!$B$16:$F$63,MATCH('5- Identificación de Riesgos'!J11,'8- Políticas de Administración '!$C$16:$C$64,0),1),'8- Políticas de Administración '!$B$16:$F$64,5,FALSE),"")</f>
        <v>2</v>
      </c>
      <c r="M11" s="399"/>
      <c r="N11" s="402"/>
      <c r="O11" s="389"/>
      <c r="P11" s="13"/>
    </row>
    <row r="12" spans="1:256" ht="30">
      <c r="A12" s="405"/>
      <c r="B12" s="399"/>
      <c r="C12" s="399"/>
      <c r="D12" s="162"/>
      <c r="E12" s="412"/>
      <c r="F12" s="412"/>
      <c r="G12" s="396"/>
      <c r="H12" s="393"/>
      <c r="I12" s="152" t="s">
        <v>277</v>
      </c>
      <c r="J12" s="155" t="s">
        <v>278</v>
      </c>
      <c r="K12" s="152" t="str">
        <f>IFERROR(CONCATENATE(INDEX('8- Políticas de Administración '!$B$16:$F$53,MATCH('5- Identificación de Riesgos'!J12,'8- Políticas de Administración '!$C$16:$C$54,0),1)," - ",L12),"")</f>
        <v>Leve - 1</v>
      </c>
      <c r="L12" s="189">
        <f>IFERROR(VLOOKUP(INDEX('8- Políticas de Administración '!$B$16:$F$63,MATCH('5- Identificación de Riesgos'!J12,'8- Políticas de Administración '!$C$16:$C$64,0),1),'8- Políticas de Administración '!$B$16:$F$64,5,FALSE),"")</f>
        <v>1</v>
      </c>
      <c r="M12" s="399"/>
      <c r="N12" s="402"/>
      <c r="O12" s="389"/>
      <c r="P12" s="13"/>
    </row>
    <row r="13" spans="1:256" ht="16.5">
      <c r="A13" s="405"/>
      <c r="B13" s="399"/>
      <c r="C13" s="399"/>
      <c r="D13" s="163"/>
      <c r="E13" s="412"/>
      <c r="F13" s="412"/>
      <c r="G13" s="396"/>
      <c r="H13" s="393"/>
      <c r="I13" s="152"/>
      <c r="J13" s="155"/>
      <c r="K13" s="152" t="str">
        <f>IFERROR(CONCATENATE(INDEX('8- Políticas de Administración '!$B$16:$F$53,MATCH('5- Identificación de Riesgos'!J13,'8- Políticas de Administración '!$C$16:$C$54,0),1)," - ",L13),"")</f>
        <v/>
      </c>
      <c r="L13" s="189" t="str">
        <f>IFERROR(VLOOKUP(INDEX('8- Políticas de Administración '!$B$16:$F$63,MATCH('5- Identificación de Riesgos'!J13,'8- Políticas de Administración '!$C$16:$C$64,0),1),'8- Políticas de Administración '!$B$16:$F$64,5,FALSE),"")</f>
        <v/>
      </c>
      <c r="M13" s="399"/>
      <c r="N13" s="402"/>
      <c r="O13" s="389"/>
      <c r="P13" s="13"/>
    </row>
    <row r="14" spans="1:256" ht="16.5">
      <c r="A14" s="405"/>
      <c r="B14" s="399"/>
      <c r="C14" s="399"/>
      <c r="D14" s="163"/>
      <c r="E14" s="412"/>
      <c r="F14" s="412"/>
      <c r="G14" s="396"/>
      <c r="H14" s="393"/>
      <c r="I14" s="152"/>
      <c r="J14" s="155"/>
      <c r="K14" s="152" t="str">
        <f>IFERROR(CONCATENATE(INDEX('8- Políticas de Administración '!$B$16:$F$53,MATCH('5- Identificación de Riesgos'!J14,'8- Políticas de Administración '!$C$16:$C$54,0),1)," - ",L14),"")</f>
        <v/>
      </c>
      <c r="L14" s="189" t="str">
        <f>IFERROR(VLOOKUP(INDEX('8- Políticas de Administración '!$B$16:$F$63,MATCH('5- Identificación de Riesgos'!J14,'8- Políticas de Administración '!$C$16:$C$64,0),1),'8- Políticas de Administración '!$B$16:$F$64,5,FALSE),"")</f>
        <v/>
      </c>
      <c r="M14" s="399"/>
      <c r="N14" s="402"/>
      <c r="O14" s="389"/>
      <c r="P14" s="13"/>
    </row>
    <row r="15" spans="1:256" ht="16.5">
      <c r="A15" s="405"/>
      <c r="B15" s="399"/>
      <c r="C15" s="399"/>
      <c r="D15" s="163"/>
      <c r="E15" s="412"/>
      <c r="F15" s="412"/>
      <c r="G15" s="396"/>
      <c r="H15" s="393"/>
      <c r="I15" s="152"/>
      <c r="J15" s="155"/>
      <c r="K15" s="152" t="str">
        <f>IFERROR(CONCATENATE(INDEX('8- Políticas de Administración '!$B$16:$F$53,MATCH('5- Identificación de Riesgos'!J15,'8- Políticas de Administración '!$C$16:$C$54,0),1)," - ",L15),"")</f>
        <v/>
      </c>
      <c r="L15" s="189" t="str">
        <f>IFERROR(VLOOKUP(INDEX('8- Políticas de Administración '!$B$16:$F$63,MATCH('5- Identificación de Riesgos'!J15,'8- Políticas de Administración '!$C$16:$C$64,0),1),'8- Políticas de Administración '!$B$16:$F$64,5,FALSE),"")</f>
        <v/>
      </c>
      <c r="M15" s="399"/>
      <c r="N15" s="402"/>
      <c r="O15" s="389"/>
      <c r="P15" s="13"/>
    </row>
    <row r="16" spans="1:256" ht="16.5">
      <c r="A16" s="405"/>
      <c r="B16" s="399"/>
      <c r="C16" s="399"/>
      <c r="D16" s="162"/>
      <c r="E16" s="412"/>
      <c r="F16" s="412"/>
      <c r="G16" s="396"/>
      <c r="H16" s="393"/>
      <c r="I16" s="152"/>
      <c r="J16" s="155"/>
      <c r="K16" s="152" t="str">
        <f>IFERROR(CONCATENATE(INDEX('8- Políticas de Administración '!$B$16:$F$53,MATCH('5- Identificación de Riesgos'!J16,'8- Políticas de Administración '!$C$16:$C$54,0),1)," - ",L16),"")</f>
        <v/>
      </c>
      <c r="L16" s="189" t="str">
        <f>IFERROR(VLOOKUP(INDEX('8- Políticas de Administración '!$B$16:$F$63,MATCH('5- Identificación de Riesgos'!J16,'8- Políticas de Administración '!$C$16:$C$64,0),1),'8- Políticas de Administración '!$B$16:$F$64,5,FALSE),"")</f>
        <v/>
      </c>
      <c r="M16" s="399"/>
      <c r="N16" s="402"/>
      <c r="O16" s="389"/>
      <c r="P16" s="13"/>
    </row>
    <row r="17" spans="1:16" ht="16.5">
      <c r="A17" s="405"/>
      <c r="B17" s="399"/>
      <c r="C17" s="399"/>
      <c r="D17" s="162"/>
      <c r="E17" s="412"/>
      <c r="F17" s="412"/>
      <c r="G17" s="396"/>
      <c r="H17" s="393"/>
      <c r="I17" s="152"/>
      <c r="J17" s="155"/>
      <c r="K17" s="152" t="str">
        <f>IFERROR(CONCATENATE(INDEX('8- Políticas de Administración '!$B$16:$F$53,MATCH('5- Identificación de Riesgos'!J17,'8- Políticas de Administración '!$C$16:$C$54,0),1)," - ",L17),"")</f>
        <v/>
      </c>
      <c r="L17" s="189" t="str">
        <f>IFERROR(VLOOKUP(INDEX('8- Políticas de Administración '!$B$16:$F$63,MATCH('5- Identificación de Riesgos'!J17,'8- Políticas de Administración '!$C$16:$C$64,0),1),'8- Políticas de Administración '!$B$16:$F$64,5,FALSE),"")</f>
        <v/>
      </c>
      <c r="M17" s="399"/>
      <c r="N17" s="402"/>
      <c r="O17" s="389"/>
      <c r="P17" s="13"/>
    </row>
    <row r="18" spans="1:16" ht="16.5">
      <c r="A18" s="405"/>
      <c r="B18" s="399"/>
      <c r="C18" s="399"/>
      <c r="D18" s="162"/>
      <c r="E18" s="412"/>
      <c r="F18" s="412"/>
      <c r="G18" s="396"/>
      <c r="H18" s="393"/>
      <c r="I18" s="399"/>
      <c r="J18" s="407"/>
      <c r="K18" s="152" t="str">
        <f>IFERROR(CONCATENATE(INDEX('8- Políticas de Administración '!$B$16:$F$53,MATCH('5- Identificación de Riesgos'!J18,'8- Políticas de Administración '!$C$16:$C$54,0),1)," - ",L18),"")</f>
        <v/>
      </c>
      <c r="L18" s="189" t="str">
        <f>IFERROR(VLOOKUP(INDEX('8- Políticas de Administración '!$B$16:$F$63,MATCH('5- Identificación de Riesgos'!J18,'8- Políticas de Administración '!$C$16:$C$64,0),1),'8- Políticas de Administración '!$B$16:$F$64,5,FALSE),"")</f>
        <v/>
      </c>
      <c r="M18" s="399"/>
      <c r="N18" s="402"/>
      <c r="O18" s="389"/>
      <c r="P18" s="13"/>
    </row>
    <row r="19" spans="1:16" ht="17.25" thickBot="1">
      <c r="A19" s="406"/>
      <c r="B19" s="400"/>
      <c r="C19" s="400"/>
      <c r="D19" s="164"/>
      <c r="E19" s="413"/>
      <c r="F19" s="413"/>
      <c r="G19" s="397"/>
      <c r="H19" s="394"/>
      <c r="I19" s="400"/>
      <c r="J19" s="408"/>
      <c r="K19" s="153" t="str">
        <f>IFERROR(CONCATENATE(INDEX('8- Políticas de Administración '!$B$16:$F$53,MATCH('5- Identificación de Riesgos'!J19,'8- Políticas de Administración '!$C$16:$C$54,0),1)," - ",L19),"")</f>
        <v/>
      </c>
      <c r="L19" s="190" t="str">
        <f>IFERROR(VLOOKUP(INDEX('8- Políticas de Administración '!$B$16:$F$63,MATCH('5- Identificación de Riesgos'!J19,'8- Políticas de Administración '!$C$16:$C$64,0),1),'8- Políticas de Administración '!$B$16:$F$64,5,FALSE),"")</f>
        <v/>
      </c>
      <c r="M19" s="400"/>
      <c r="N19" s="403"/>
      <c r="O19" s="391"/>
      <c r="P19" s="13"/>
    </row>
    <row r="20" spans="1:16" ht="49.5" customHeight="1">
      <c r="A20" s="404">
        <v>2</v>
      </c>
      <c r="B20" s="398" t="s">
        <v>279</v>
      </c>
      <c r="C20" s="398" t="s">
        <v>280</v>
      </c>
      <c r="D20" s="241" t="s">
        <v>281</v>
      </c>
      <c r="E20" s="398">
        <v>243</v>
      </c>
      <c r="F20" s="411">
        <v>1</v>
      </c>
      <c r="G20" s="395">
        <f>+F20/E20</f>
        <v>4.11522633744856E-3</v>
      </c>
      <c r="H20" s="392"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1" t="s">
        <v>275</v>
      </c>
      <c r="J20" s="167" t="s">
        <v>282</v>
      </c>
      <c r="K20" s="151" t="str">
        <f>IFERROR(CONCATENATE(INDEX('8- Políticas de Administración '!$B$16:$F$53,MATCH('5- Identificación de Riesgos'!J20,'8- Políticas de Administración '!$C$16:$C$54,0),1)," - ",L20),"")</f>
        <v>Mayor - 4</v>
      </c>
      <c r="L20" s="191">
        <f>IFERROR(VLOOKUP(INDEX('8- Políticas de Administración '!$B$16:$F$63,MATCH('5- Identificación de Riesgos'!J20,'8- Políticas de Administración '!$C$16:$C$64,0),1),'8- Políticas de Administración '!$B$16:$F$64,5,FALSE),"")</f>
        <v>4</v>
      </c>
      <c r="M20" s="398" t="str">
        <f>IFERROR(CONCATENATE(INDEX('8- Políticas de Administración '!$B$16:$F$53,MATCH(ROUND(AVERAGE(L20:L29),0),'8- Políticas de Administración '!$F$16:$F$53,0),1)," - ",ROUND(AVERAGE(L20:L29),0)),"")</f>
        <v>Menor - 2</v>
      </c>
      <c r="N20" s="401" t="str">
        <f>IFERROR(CONCATENATE(VLOOKUP((LEFT(H20,LEN(H20)-4)&amp;LEFT(M20,LEN(M20)-4)),'9- Matriz de Calor '!$D$18:$E$42,2,0)," - ",RIGHT(H20,1)*RIGHT(M20,1)),"")</f>
        <v>Bajo - 2</v>
      </c>
      <c r="O20" s="390">
        <f>RIGHT(H20,1)*RIGHT(M20,1)</f>
        <v>2</v>
      </c>
      <c r="P20" s="13"/>
    </row>
    <row r="21" spans="1:16" ht="30">
      <c r="A21" s="405"/>
      <c r="B21" s="399"/>
      <c r="C21" s="399"/>
      <c r="D21" s="266" t="s">
        <v>283</v>
      </c>
      <c r="E21" s="399"/>
      <c r="F21" s="412"/>
      <c r="G21" s="396"/>
      <c r="H21" s="393"/>
      <c r="I21" s="152" t="s">
        <v>277</v>
      </c>
      <c r="J21" s="155" t="s">
        <v>278</v>
      </c>
      <c r="K21" s="152" t="str">
        <f>IFERROR(CONCATENATE(INDEX('8- Políticas de Administración '!$B$16:$F$53,MATCH('5- Identificación de Riesgos'!J21,'8- Políticas de Administración '!$C$16:$C$54,0),1)," - ",L21),"")</f>
        <v>Leve - 1</v>
      </c>
      <c r="L21" s="189">
        <f>IFERROR(VLOOKUP(INDEX('8- Políticas de Administración '!$B$16:$F$63,MATCH('5- Identificación de Riesgos'!J21,'8- Políticas de Administración '!$C$16:$C$64,0),1),'8- Políticas de Administración '!$B$16:$F$64,5,FALSE),"")</f>
        <v>1</v>
      </c>
      <c r="M21" s="399"/>
      <c r="N21" s="402"/>
      <c r="O21" s="389"/>
      <c r="P21" s="13"/>
    </row>
    <row r="22" spans="1:16" ht="35.25" customHeight="1">
      <c r="A22" s="405"/>
      <c r="B22" s="399"/>
      <c r="C22" s="399"/>
      <c r="D22" s="162"/>
      <c r="E22" s="399"/>
      <c r="F22" s="412"/>
      <c r="G22" s="396"/>
      <c r="H22" s="393"/>
      <c r="I22" s="152" t="s">
        <v>272</v>
      </c>
      <c r="J22" s="155" t="s">
        <v>284</v>
      </c>
      <c r="K22" s="152" t="str">
        <f>IFERROR(CONCATENATE(INDEX('8- Políticas de Administración '!$B$16:$F$53,MATCH('5- Identificación de Riesgos'!J22,'8- Políticas de Administración '!$C$16:$C$54,0),1)," - ",L22),"")</f>
        <v>Leve - 1</v>
      </c>
      <c r="L22" s="189">
        <f>IFERROR(VLOOKUP(INDEX('8- Políticas de Administración '!$B$16:$F$63,MATCH('5- Identificación de Riesgos'!J22,'8- Políticas de Administración '!$C$16:$C$64,0),1),'8- Políticas de Administración '!$B$16:$F$64,5,FALSE),"")</f>
        <v>1</v>
      </c>
      <c r="M22" s="399"/>
      <c r="N22" s="402"/>
      <c r="O22" s="389"/>
      <c r="P22" s="13"/>
    </row>
    <row r="23" spans="1:16" ht="35.25" customHeight="1">
      <c r="A23" s="405"/>
      <c r="B23" s="399"/>
      <c r="C23" s="399"/>
      <c r="D23" s="163"/>
      <c r="E23" s="399"/>
      <c r="F23" s="412"/>
      <c r="G23" s="396"/>
      <c r="H23" s="393"/>
      <c r="I23" s="152" t="s">
        <v>285</v>
      </c>
      <c r="J23" s="155" t="s">
        <v>286</v>
      </c>
      <c r="K23" s="152" t="str">
        <f>IFERROR(CONCATENATE(INDEX('8- Políticas de Administración '!$B$16:$F$53,MATCH('5- Identificación de Riesgos'!J23,'8- Políticas de Administración '!$C$16:$C$54,0),1)," - ",L23),"")</f>
        <v>Leve - 1</v>
      </c>
      <c r="L23" s="189">
        <f>IFERROR(VLOOKUP(INDEX('8- Políticas de Administración '!$B$16:$F$63,MATCH('5- Identificación de Riesgos'!J23,'8- Políticas de Administración '!$C$16:$C$64,0),1),'8- Políticas de Administración '!$B$16:$F$64,5,FALSE),"")</f>
        <v>1</v>
      </c>
      <c r="M23" s="399"/>
      <c r="N23" s="402"/>
      <c r="O23" s="389"/>
      <c r="P23" s="13"/>
    </row>
    <row r="24" spans="1:16" ht="35.25" customHeight="1">
      <c r="A24" s="405"/>
      <c r="B24" s="399"/>
      <c r="C24" s="399"/>
      <c r="D24" s="163"/>
      <c r="E24" s="399"/>
      <c r="F24" s="412"/>
      <c r="G24" s="396"/>
      <c r="H24" s="393"/>
      <c r="I24" s="152"/>
      <c r="J24" s="155"/>
      <c r="K24" s="152" t="str">
        <f>IFERROR(CONCATENATE(INDEX('8- Políticas de Administración '!$B$16:$F$53,MATCH('5- Identificación de Riesgos'!J24,'8- Políticas de Administración '!$C$16:$C$54,0),1)," - ",L24),"")</f>
        <v/>
      </c>
      <c r="L24" s="189" t="str">
        <f>IFERROR(VLOOKUP(INDEX('8- Políticas de Administración '!$B$16:$F$63,MATCH('5- Identificación de Riesgos'!J24,'8- Políticas de Administración '!$C$16:$C$64,0),1),'8- Políticas de Administración '!$B$16:$F$64,5,FALSE),"")</f>
        <v/>
      </c>
      <c r="M24" s="399"/>
      <c r="N24" s="402"/>
      <c r="O24" s="389"/>
      <c r="P24" s="13"/>
    </row>
    <row r="25" spans="1:16" ht="35.25" customHeight="1">
      <c r="A25" s="405"/>
      <c r="B25" s="399"/>
      <c r="C25" s="399"/>
      <c r="D25" s="163"/>
      <c r="E25" s="399"/>
      <c r="F25" s="412"/>
      <c r="G25" s="396"/>
      <c r="H25" s="393"/>
      <c r="I25" s="152"/>
      <c r="J25" s="155"/>
      <c r="K25" s="152" t="str">
        <f>IFERROR(CONCATENATE(INDEX('8- Políticas de Administración '!$B$16:$F$53,MATCH('5- Identificación de Riesgos'!J25,'8- Políticas de Administración '!$C$16:$C$54,0),1)," - ",L25),"")</f>
        <v/>
      </c>
      <c r="L25" s="189" t="str">
        <f>IFERROR(VLOOKUP(INDEX('8- Políticas de Administración '!$B$16:$F$63,MATCH('5- Identificación de Riesgos'!J25,'8- Políticas de Administración '!$C$16:$C$64,0),1),'8- Políticas de Administración '!$B$16:$F$64,5,FALSE),"")</f>
        <v/>
      </c>
      <c r="M25" s="399"/>
      <c r="N25" s="402"/>
      <c r="O25" s="389"/>
      <c r="P25" s="13"/>
    </row>
    <row r="26" spans="1:16" ht="35.25" customHeight="1">
      <c r="A26" s="405"/>
      <c r="B26" s="399"/>
      <c r="C26" s="399"/>
      <c r="D26" s="162"/>
      <c r="E26" s="399"/>
      <c r="F26" s="412"/>
      <c r="G26" s="396"/>
      <c r="H26" s="393"/>
      <c r="I26" s="152"/>
      <c r="J26" s="155"/>
      <c r="K26" s="152" t="str">
        <f>IFERROR(CONCATENATE(INDEX('8- Políticas de Administración '!$B$16:$F$53,MATCH('5- Identificación de Riesgos'!J26,'8- Políticas de Administración '!$C$16:$C$54,0),1)," - ",L26),"")</f>
        <v/>
      </c>
      <c r="L26" s="189" t="str">
        <f>IFERROR(VLOOKUP(INDEX('8- Políticas de Administración '!$B$16:$F$63,MATCH('5- Identificación de Riesgos'!J26,'8- Políticas de Administración '!$C$16:$C$64,0),1),'8- Políticas de Administración '!$B$16:$F$64,5,FALSE),"")</f>
        <v/>
      </c>
      <c r="M26" s="399"/>
      <c r="N26" s="402"/>
      <c r="O26" s="389"/>
      <c r="P26" s="13"/>
    </row>
    <row r="27" spans="1:16" ht="16.5">
      <c r="A27" s="405"/>
      <c r="B27" s="399"/>
      <c r="C27" s="399"/>
      <c r="D27" s="162"/>
      <c r="E27" s="399"/>
      <c r="F27" s="412"/>
      <c r="G27" s="396"/>
      <c r="H27" s="393"/>
      <c r="I27" s="152"/>
      <c r="J27" s="155"/>
      <c r="K27" s="152" t="str">
        <f>IFERROR(CONCATENATE(INDEX('8- Políticas de Administración '!$B$16:$F$53,MATCH('5- Identificación de Riesgos'!J27,'8- Políticas de Administración '!$C$16:$C$54,0),1)," - ",L27),"")</f>
        <v/>
      </c>
      <c r="L27" s="189" t="str">
        <f>IFERROR(VLOOKUP(INDEX('8- Políticas de Administración '!$B$16:$F$63,MATCH('5- Identificación de Riesgos'!J27,'8- Políticas de Administración '!$C$16:$C$64,0),1),'8- Políticas de Administración '!$B$16:$F$64,5,FALSE),"")</f>
        <v/>
      </c>
      <c r="M27" s="399"/>
      <c r="N27" s="402"/>
      <c r="O27" s="389"/>
      <c r="P27" s="13"/>
    </row>
    <row r="28" spans="1:16" ht="16.5">
      <c r="A28" s="405"/>
      <c r="B28" s="399"/>
      <c r="C28" s="399"/>
      <c r="D28" s="162"/>
      <c r="E28" s="399"/>
      <c r="F28" s="412"/>
      <c r="G28" s="396"/>
      <c r="H28" s="393"/>
      <c r="I28" s="399"/>
      <c r="J28" s="407"/>
      <c r="K28" s="152" t="str">
        <f>IFERROR(CONCATENATE(INDEX('8- Políticas de Administración '!$B$16:$F$53,MATCH('5- Identificación de Riesgos'!J28,'8- Políticas de Administración '!$C$16:$C$54,0),1)," - ",L28),"")</f>
        <v/>
      </c>
      <c r="L28" s="189" t="str">
        <f>IFERROR(VLOOKUP(INDEX('8- Políticas de Administración '!$B$16:$F$63,MATCH('5- Identificación de Riesgos'!J28,'8- Políticas de Administración '!$C$16:$C$64,0),1),'8- Políticas de Administración '!$B$16:$F$64,5,FALSE),"")</f>
        <v/>
      </c>
      <c r="M28" s="399"/>
      <c r="N28" s="402"/>
      <c r="O28" s="389"/>
      <c r="P28" s="13"/>
    </row>
    <row r="29" spans="1:16" ht="17.25" thickBot="1">
      <c r="A29" s="406"/>
      <c r="B29" s="400"/>
      <c r="C29" s="400"/>
      <c r="D29" s="164"/>
      <c r="E29" s="400"/>
      <c r="F29" s="413"/>
      <c r="G29" s="397"/>
      <c r="H29" s="394"/>
      <c r="I29" s="400"/>
      <c r="J29" s="408"/>
      <c r="K29" s="153" t="str">
        <f>IFERROR(CONCATENATE(INDEX('8- Políticas de Administración '!$B$16:$F$53,MATCH('5- Identificación de Riesgos'!J29,'8- Políticas de Administración '!$C$16:$C$54,0),1)," - ",L29),"")</f>
        <v/>
      </c>
      <c r="L29" s="190" t="str">
        <f>IFERROR(VLOOKUP(INDEX('8- Políticas de Administración '!$B$16:$F$63,MATCH('5- Identificación de Riesgos'!J29,'8- Políticas de Administración '!$C$16:$C$64,0),1),'8- Políticas de Administración '!$B$16:$F$64,5,FALSE),"")</f>
        <v/>
      </c>
      <c r="M29" s="400"/>
      <c r="N29" s="403"/>
      <c r="O29" s="391"/>
      <c r="P29" s="13"/>
    </row>
    <row r="30" spans="1:16" ht="42.75" customHeight="1" thickBot="1">
      <c r="A30" s="404">
        <v>3</v>
      </c>
      <c r="B30" s="398" t="s">
        <v>287</v>
      </c>
      <c r="C30" s="398" t="s">
        <v>288</v>
      </c>
      <c r="D30" s="161" t="s">
        <v>289</v>
      </c>
      <c r="E30" s="398">
        <v>243</v>
      </c>
      <c r="F30" s="398">
        <v>1</v>
      </c>
      <c r="G30" s="395">
        <f>+F30/E30</f>
        <v>4.11522633744856E-3</v>
      </c>
      <c r="H30" s="392"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1" t="s">
        <v>275</v>
      </c>
      <c r="J30" s="167" t="s">
        <v>282</v>
      </c>
      <c r="K30" s="151" t="str">
        <f>IFERROR(CONCATENATE(INDEX('8- Políticas de Administración '!$B$16:$F$53,MATCH('5- Identificación de Riesgos'!J30,'8- Políticas de Administración '!$C$16:$C$54,0),1)," - ",L30),"")</f>
        <v>Mayor - 4</v>
      </c>
      <c r="L30" s="191">
        <f>IFERROR(VLOOKUP(INDEX('8- Políticas de Administración '!$B$16:$F$63,MATCH('5- Identificación de Riesgos'!J30,'8- Políticas de Administración '!$C$16:$C$64,0),1),'8- Políticas de Administración '!$B$16:$F$64,5,FALSE),"")</f>
        <v>4</v>
      </c>
      <c r="M30" s="398" t="str">
        <f>IFERROR(CONCATENATE(INDEX('8- Políticas de Administración '!$B$16:$F$53,MATCH(ROUND(AVERAGE(L30:L39),0),'8- Políticas de Administración '!$F$16:$F$53,0),1)," - ",ROUND(AVERAGE(L30:L39),0)),"")</f>
        <v>Menor - 2</v>
      </c>
      <c r="N30" s="401" t="str">
        <f>IFERROR(CONCATENATE(VLOOKUP((LEFT(H30,LEN(H30)-4)&amp;LEFT(M30,LEN(M30)-4)),'9- Matriz de Calor '!$D$18:$E$42,2,0)," - ",RIGHT(H30,1)*RIGHT(M30,1)),"")</f>
        <v>Bajo - 2</v>
      </c>
      <c r="O30" s="389">
        <f>RIGHT(H30,1)*RIGHT(M30,1)</f>
        <v>2</v>
      </c>
    </row>
    <row r="31" spans="1:16" ht="42.75" customHeight="1">
      <c r="A31" s="405"/>
      <c r="B31" s="399"/>
      <c r="C31" s="399"/>
      <c r="D31" s="162" t="s">
        <v>290</v>
      </c>
      <c r="E31" s="399"/>
      <c r="F31" s="399"/>
      <c r="G31" s="396"/>
      <c r="H31" s="393"/>
      <c r="I31" s="152" t="s">
        <v>277</v>
      </c>
      <c r="J31" s="155" t="s">
        <v>278</v>
      </c>
      <c r="K31" s="151" t="str">
        <f>IFERROR(CONCATENATE(INDEX('8- Políticas de Administración '!$B$16:$F$53,MATCH('5- Identificación de Riesgos'!J31,'8- Políticas de Administración '!$C$16:$C$54,0),1)," - ",L31),"")</f>
        <v>Leve - 1</v>
      </c>
      <c r="L31" s="189">
        <f>IFERROR(VLOOKUP(INDEX('8- Políticas de Administración '!$B$16:$F$63,MATCH('5- Identificación de Riesgos'!J31,'8- Políticas de Administración '!$C$16:$C$64,0),1),'8- Políticas de Administración '!$B$16:$F$64,5,FALSE),"")</f>
        <v>1</v>
      </c>
      <c r="M31" s="399"/>
      <c r="N31" s="402"/>
      <c r="O31" s="389"/>
    </row>
    <row r="32" spans="1:16" ht="42.75" customHeight="1">
      <c r="A32" s="405"/>
      <c r="B32" s="399"/>
      <c r="C32" s="399"/>
      <c r="D32" s="163" t="s">
        <v>291</v>
      </c>
      <c r="E32" s="399"/>
      <c r="F32" s="399"/>
      <c r="G32" s="396"/>
      <c r="H32" s="393"/>
      <c r="I32" s="152" t="s">
        <v>272</v>
      </c>
      <c r="J32" s="155" t="s">
        <v>284</v>
      </c>
      <c r="K32" s="152" t="str">
        <f>IFERROR(CONCATENATE(INDEX('8- Políticas de Administración '!$B$16:$F$53,MATCH('5- Identificación de Riesgos'!J32,'8- Políticas de Administración '!$C$16:$C$54,0),1)," - ",L32),"")</f>
        <v>Leve - 1</v>
      </c>
      <c r="L32" s="189">
        <f>IFERROR(VLOOKUP(INDEX('8- Políticas de Administración '!$B$16:$F$63,MATCH('5- Identificación de Riesgos'!J32,'8- Políticas de Administración '!$C$16:$C$64,0),1),'8- Políticas de Administración '!$B$16:$F$64,5,FALSE),"")</f>
        <v>1</v>
      </c>
      <c r="M32" s="399"/>
      <c r="N32" s="402"/>
      <c r="O32" s="389"/>
    </row>
    <row r="33" spans="1:15" ht="42.75" customHeight="1">
      <c r="A33" s="405"/>
      <c r="B33" s="399"/>
      <c r="C33" s="399"/>
      <c r="D33" s="165" t="s">
        <v>292</v>
      </c>
      <c r="E33" s="399"/>
      <c r="F33" s="399"/>
      <c r="G33" s="396"/>
      <c r="H33" s="393"/>
      <c r="I33" s="152" t="s">
        <v>285</v>
      </c>
      <c r="J33" s="155" t="s">
        <v>286</v>
      </c>
      <c r="K33" s="152" t="str">
        <f>IFERROR(CONCATENATE(INDEX('8- Políticas de Administración '!$B$16:$F$53,MATCH('5- Identificación de Riesgos'!J33,'8- Políticas de Administración '!$C$16:$C$54,0),1)," - ",L33),"")</f>
        <v>Leve - 1</v>
      </c>
      <c r="L33" s="189">
        <f>IFERROR(VLOOKUP(INDEX('8- Políticas de Administración '!$B$16:$F$63,MATCH('5- Identificación de Riesgos'!J33,'8- Políticas de Administración '!$C$16:$C$64,0),1),'8- Políticas de Administración '!$B$16:$F$64,5,FALSE),"")</f>
        <v>1</v>
      </c>
      <c r="M33" s="399"/>
      <c r="N33" s="402"/>
      <c r="O33" s="389"/>
    </row>
    <row r="34" spans="1:15" ht="42.75" customHeight="1">
      <c r="A34" s="405"/>
      <c r="B34" s="399"/>
      <c r="C34" s="399"/>
      <c r="D34" s="162" t="s">
        <v>293</v>
      </c>
      <c r="E34" s="399"/>
      <c r="F34" s="399"/>
      <c r="G34" s="396"/>
      <c r="H34" s="393"/>
      <c r="I34" s="152"/>
      <c r="J34" s="155"/>
      <c r="K34" s="152" t="str">
        <f>IFERROR(CONCATENATE(INDEX('8- Políticas de Administración '!$B$16:$F$53,MATCH('5- Identificación de Riesgos'!J34,'8- Políticas de Administración '!$C$16:$C$54,0),1)," - ",L34),"")</f>
        <v/>
      </c>
      <c r="L34" s="189" t="str">
        <f>IFERROR(VLOOKUP(INDEX('8- Políticas de Administración '!$B$16:$F$63,MATCH('5- Identificación de Riesgos'!J34,'8- Políticas de Administración '!$C$16:$C$64,0),1),'8- Políticas de Administración '!$B$16:$F$64,5,FALSE),"")</f>
        <v/>
      </c>
      <c r="M34" s="399"/>
      <c r="N34" s="402"/>
      <c r="O34" s="389"/>
    </row>
    <row r="35" spans="1:15" ht="42.75" customHeight="1">
      <c r="A35" s="405"/>
      <c r="B35" s="399"/>
      <c r="C35" s="399"/>
      <c r="D35" s="162"/>
      <c r="E35" s="399"/>
      <c r="F35" s="399"/>
      <c r="G35" s="396"/>
      <c r="H35" s="393"/>
      <c r="I35" s="152"/>
      <c r="J35" s="155"/>
      <c r="K35" s="152" t="str">
        <f>IFERROR(CONCATENATE(INDEX('8- Políticas de Administración '!$B$16:$F$53,MATCH('5- Identificación de Riesgos'!J35,'8- Políticas de Administración '!$C$16:$C$54,0),1)," - ",L35),"")</f>
        <v/>
      </c>
      <c r="L35" s="189" t="str">
        <f>IFERROR(VLOOKUP(INDEX('8- Políticas de Administración '!$B$16:$F$63,MATCH('5- Identificación de Riesgos'!J35,'8- Políticas de Administración '!$C$16:$C$64,0),1),'8- Políticas de Administración '!$B$16:$F$64,5,FALSE),"")</f>
        <v/>
      </c>
      <c r="M35" s="399"/>
      <c r="N35" s="402"/>
      <c r="O35" s="389"/>
    </row>
    <row r="36" spans="1:15">
      <c r="A36" s="405"/>
      <c r="B36" s="399"/>
      <c r="C36" s="399"/>
      <c r="D36" s="165"/>
      <c r="E36" s="399"/>
      <c r="F36" s="399"/>
      <c r="G36" s="396"/>
      <c r="H36" s="393"/>
      <c r="I36" s="152"/>
      <c r="J36" s="155"/>
      <c r="K36" s="152" t="str">
        <f>IFERROR(CONCATENATE(INDEX('8- Políticas de Administración '!$B$16:$F$53,MATCH('5- Identificación de Riesgos'!J36,'8- Políticas de Administración '!$C$16:$C$54,0),1)," - ",L36),"")</f>
        <v/>
      </c>
      <c r="L36" s="189" t="str">
        <f>IFERROR(VLOOKUP(INDEX('8- Políticas de Administración '!$B$16:$F$63,MATCH('5- Identificación de Riesgos'!J36,'8- Políticas de Administración '!$C$16:$C$64,0),1),'8- Políticas de Administración '!$B$16:$F$64,5,FALSE),"")</f>
        <v/>
      </c>
      <c r="M36" s="399"/>
      <c r="N36" s="402"/>
      <c r="O36" s="389"/>
    </row>
    <row r="37" spans="1:15">
      <c r="A37" s="405"/>
      <c r="B37" s="399"/>
      <c r="C37" s="399"/>
      <c r="D37" s="162"/>
      <c r="E37" s="399"/>
      <c r="F37" s="399"/>
      <c r="G37" s="396"/>
      <c r="H37" s="393"/>
      <c r="I37" s="152"/>
      <c r="J37" s="155"/>
      <c r="K37" s="152" t="str">
        <f>IFERROR(CONCATENATE(INDEX('8- Políticas de Administración '!$B$16:$F$53,MATCH('5- Identificación de Riesgos'!J37,'8- Políticas de Administración '!$C$16:$C$54,0),1)," - ",L37),"")</f>
        <v/>
      </c>
      <c r="L37" s="189" t="str">
        <f>IFERROR(VLOOKUP(INDEX('8- Políticas de Administración '!$B$16:$F$63,MATCH('5- Identificación de Riesgos'!J37,'8- Políticas de Administración '!$C$16:$C$64,0),1),'8- Políticas de Administración '!$B$16:$F$64,5,FALSE),"")</f>
        <v/>
      </c>
      <c r="M37" s="399"/>
      <c r="N37" s="402"/>
      <c r="O37" s="389"/>
    </row>
    <row r="38" spans="1:15">
      <c r="A38" s="405"/>
      <c r="B38" s="399"/>
      <c r="C38" s="399"/>
      <c r="D38" s="162"/>
      <c r="E38" s="399"/>
      <c r="F38" s="399"/>
      <c r="G38" s="396"/>
      <c r="H38" s="393"/>
      <c r="I38" s="152"/>
      <c r="J38" s="155"/>
      <c r="K38" s="152" t="str">
        <f>IFERROR(CONCATENATE(INDEX('8- Políticas de Administración '!$B$16:$F$53,MATCH('5- Identificación de Riesgos'!J38,'8- Políticas de Administración '!$C$16:$C$54,0),1)," - ",L38),"")</f>
        <v/>
      </c>
      <c r="L38" s="189" t="str">
        <f>IFERROR(VLOOKUP(INDEX('8- Políticas de Administración '!$B$16:$F$63,MATCH('5- Identificación de Riesgos'!J38,'8- Políticas de Administración '!$C$16:$C$64,0),1),'8- Políticas de Administración '!$B$16:$F$64,5,FALSE),"")</f>
        <v/>
      </c>
      <c r="M38" s="399"/>
      <c r="N38" s="402"/>
      <c r="O38" s="389"/>
    </row>
    <row r="39" spans="1:15" ht="15.75" thickBot="1">
      <c r="A39" s="406"/>
      <c r="B39" s="400"/>
      <c r="C39" s="400"/>
      <c r="D39" s="164"/>
      <c r="E39" s="400"/>
      <c r="F39" s="400"/>
      <c r="G39" s="397"/>
      <c r="H39" s="394"/>
      <c r="I39" s="153"/>
      <c r="J39" s="156"/>
      <c r="K39" s="153" t="str">
        <f>IFERROR(CONCATENATE(INDEX('8- Políticas de Administración '!$B$16:$F$53,MATCH('5- Identificación de Riesgos'!J39,'8- Políticas de Administración '!$C$16:$C$54,0),1)," - ",L39),"")</f>
        <v/>
      </c>
      <c r="L39" s="190" t="str">
        <f>IFERROR(VLOOKUP(INDEX('8- Políticas de Administración '!$B$16:$F$63,MATCH('5- Identificación de Riesgos'!J39,'8- Políticas de Administración '!$C$16:$C$64,0),1),'8- Políticas de Administración '!$B$16:$F$64,5,FALSE),"")</f>
        <v/>
      </c>
      <c r="M39" s="400"/>
      <c r="N39" s="403"/>
      <c r="O39" s="389"/>
    </row>
    <row r="40" spans="1:15" ht="42.75" customHeight="1" thickBot="1">
      <c r="A40" s="404">
        <v>4</v>
      </c>
      <c r="B40" s="398" t="s">
        <v>294</v>
      </c>
      <c r="C40" s="398" t="s">
        <v>295</v>
      </c>
      <c r="D40" s="161" t="s">
        <v>296</v>
      </c>
      <c r="E40" s="398">
        <v>243</v>
      </c>
      <c r="F40" s="398">
        <v>9</v>
      </c>
      <c r="G40" s="395">
        <f>+F40/E40</f>
        <v>3.7037037037037035E-2</v>
      </c>
      <c r="H40" s="392"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1" t="s">
        <v>285</v>
      </c>
      <c r="J40" s="253" t="s">
        <v>286</v>
      </c>
      <c r="K40" s="151" t="str">
        <f>IFERROR(CONCATENATE(INDEX('8- Políticas de Administración '!$B$16:$F$53,MATCH('5- Identificación de Riesgos'!J40,'8- Políticas de Administración '!$C$16:$C$54,0),1)," - ",L40),"")</f>
        <v>Leve - 1</v>
      </c>
      <c r="L40" s="191">
        <f>IFERROR(VLOOKUP(INDEX('8- Políticas de Administración '!$B$16:$F$63,MATCH('5- Identificación de Riesgos'!J40,'8- Políticas de Administración '!$C$16:$C$64,0),1),'8- Políticas de Administración '!$B$16:$F$64,5,FALSE),"")</f>
        <v>1</v>
      </c>
      <c r="M40" s="398" t="str">
        <f>IFERROR(CONCATENATE(INDEX('8- Políticas de Administración '!$B$16:$F$53,MATCH(ROUND(AVERAGE(L40:L49),0),'8- Políticas de Administración '!$F$16:$F$53,0),1)," - ",ROUND(AVERAGE(L40:L49),0)),"")</f>
        <v>Leve - 1</v>
      </c>
      <c r="N40" s="401" t="str">
        <f>IFERROR(CONCATENATE(VLOOKUP((LEFT(H40,LEN(H40)-4)&amp;LEFT(M40,LEN(M40)-4)),'9- Matriz de Calor '!$D$18:$E$42,2,0)," - ",RIGHT(H40,1)*RIGHT(M40,1)),"")</f>
        <v>Bajo - 1</v>
      </c>
      <c r="O40" s="389">
        <f>RIGHT(H40,1)*RIGHT(M40,1)</f>
        <v>1</v>
      </c>
    </row>
    <row r="41" spans="1:15" ht="42.75" customHeight="1">
      <c r="A41" s="405"/>
      <c r="B41" s="399"/>
      <c r="C41" s="399"/>
      <c r="D41" s="162" t="s">
        <v>297</v>
      </c>
      <c r="E41" s="399"/>
      <c r="F41" s="399"/>
      <c r="G41" s="396"/>
      <c r="H41" s="393"/>
      <c r="I41" s="152" t="s">
        <v>272</v>
      </c>
      <c r="J41" s="254" t="s">
        <v>284</v>
      </c>
      <c r="K41" s="151" t="str">
        <f>IFERROR(CONCATENATE(INDEX('8- Políticas de Administración '!$B$16:$F$53,MATCH('5- Identificación de Riesgos'!J41,'8- Políticas de Administración '!$C$16:$C$54,0),1)," - ",L41),"")</f>
        <v>Leve - 1</v>
      </c>
      <c r="L41" s="189">
        <f>IFERROR(VLOOKUP(INDEX('8- Políticas de Administración '!$B$16:$F$63,MATCH('5- Identificación de Riesgos'!J41,'8- Políticas de Administración '!$C$16:$C$64,0),1),'8- Políticas de Administración '!$B$16:$F$64,5,FALSE),"")</f>
        <v>1</v>
      </c>
      <c r="M41" s="399"/>
      <c r="N41" s="402"/>
      <c r="O41" s="389"/>
    </row>
    <row r="42" spans="1:15" ht="42.75" customHeight="1">
      <c r="A42" s="405"/>
      <c r="B42" s="399"/>
      <c r="C42" s="399"/>
      <c r="D42" s="162" t="s">
        <v>298</v>
      </c>
      <c r="E42" s="399"/>
      <c r="F42" s="399"/>
      <c r="G42" s="396"/>
      <c r="H42" s="393"/>
      <c r="I42" s="255" t="s">
        <v>275</v>
      </c>
      <c r="J42" s="254" t="s">
        <v>299</v>
      </c>
      <c r="K42" s="152" t="str">
        <f>IFERROR(CONCATENATE(INDEX('8- Políticas de Administración '!$B$16:$F$53,MATCH('5- Identificación de Riesgos'!J42,'8- Políticas de Administración '!$C$16:$C$54,0),1)," - ",L42),"")</f>
        <v>Leve - 1</v>
      </c>
      <c r="L42" s="189">
        <f>IFERROR(VLOOKUP(INDEX('8- Políticas de Administración '!$B$16:$F$63,MATCH('5- Identificación de Riesgos'!J42,'8- Políticas de Administración '!$C$16:$C$64,0),1),'8- Políticas de Administración '!$B$16:$F$64,5,FALSE),"")</f>
        <v>1</v>
      </c>
      <c r="M42" s="399"/>
      <c r="N42" s="402"/>
      <c r="O42" s="389"/>
    </row>
    <row r="43" spans="1:15" ht="42.75" customHeight="1">
      <c r="A43" s="405"/>
      <c r="B43" s="399"/>
      <c r="C43" s="399"/>
      <c r="D43" s="162"/>
      <c r="E43" s="399"/>
      <c r="F43" s="399"/>
      <c r="G43" s="396"/>
      <c r="H43" s="393"/>
      <c r="I43" s="152"/>
      <c r="J43" s="155"/>
      <c r="K43" s="152" t="str">
        <f>IFERROR(CONCATENATE(INDEX('8- Políticas de Administración '!$B$16:$F$53,MATCH('5- Identificación de Riesgos'!J43,'8- Políticas de Administración '!$C$16:$C$54,0),1)," - ",L43),"")</f>
        <v/>
      </c>
      <c r="L43" s="189" t="str">
        <f>IFERROR(VLOOKUP(INDEX('8- Políticas de Administración '!$B$16:$F$63,MATCH('5- Identificación de Riesgos'!J43,'8- Políticas de Administración '!$C$16:$C$64,0),1),'8- Políticas de Administración '!$B$16:$F$64,5,FALSE),"")</f>
        <v/>
      </c>
      <c r="M43" s="399"/>
      <c r="N43" s="402"/>
      <c r="O43" s="389"/>
    </row>
    <row r="44" spans="1:15" ht="42.75" customHeight="1">
      <c r="A44" s="405"/>
      <c r="B44" s="399"/>
      <c r="C44" s="399"/>
      <c r="D44" s="163"/>
      <c r="E44" s="399"/>
      <c r="F44" s="399"/>
      <c r="G44" s="396"/>
      <c r="H44" s="393"/>
      <c r="I44" s="152"/>
      <c r="J44" s="155"/>
      <c r="K44" s="152" t="str">
        <f>IFERROR(CONCATENATE(INDEX('8- Políticas de Administración '!$B$16:$F$53,MATCH('5- Identificación de Riesgos'!J44,'8- Políticas de Administración '!$C$16:$C$54,0),1)," - ",L44),"")</f>
        <v/>
      </c>
      <c r="L44" s="189" t="str">
        <f>IFERROR(VLOOKUP(INDEX('8- Políticas de Administración '!$B$16:$F$63,MATCH('5- Identificación de Riesgos'!J44,'8- Políticas de Administración '!$C$16:$C$64,0),1),'8- Políticas de Administración '!$B$16:$F$64,5,FALSE),"")</f>
        <v/>
      </c>
      <c r="M44" s="399"/>
      <c r="N44" s="402"/>
      <c r="O44" s="389"/>
    </row>
    <row r="45" spans="1:15" ht="42.75" customHeight="1">
      <c r="A45" s="405"/>
      <c r="B45" s="399"/>
      <c r="C45" s="399"/>
      <c r="D45" s="165"/>
      <c r="E45" s="399"/>
      <c r="F45" s="399"/>
      <c r="G45" s="396"/>
      <c r="H45" s="393"/>
      <c r="I45" s="152"/>
      <c r="J45" s="155"/>
      <c r="K45" s="152" t="str">
        <f>IFERROR(CONCATENATE(INDEX('8- Políticas de Administración '!$B$16:$F$53,MATCH('5- Identificación de Riesgos'!J45,'8- Políticas de Administración '!$C$16:$C$54,0),1)," - ",L45),"")</f>
        <v/>
      </c>
      <c r="L45" s="189" t="str">
        <f>IFERROR(VLOOKUP(INDEX('8- Políticas de Administración '!$B$16:$F$63,MATCH('5- Identificación de Riesgos'!J45,'8- Políticas de Administración '!$C$16:$C$64,0),1),'8- Políticas de Administración '!$B$16:$F$64,5,FALSE),"")</f>
        <v/>
      </c>
      <c r="M45" s="399"/>
      <c r="N45" s="402"/>
      <c r="O45" s="389"/>
    </row>
    <row r="46" spans="1:15">
      <c r="A46" s="405"/>
      <c r="B46" s="399"/>
      <c r="C46" s="399"/>
      <c r="D46" s="165"/>
      <c r="E46" s="399"/>
      <c r="F46" s="399"/>
      <c r="G46" s="396"/>
      <c r="H46" s="393"/>
      <c r="I46" s="152"/>
      <c r="J46" s="155"/>
      <c r="K46" s="152" t="str">
        <f>IFERROR(CONCATENATE(INDEX('8- Políticas de Administración '!$B$16:$F$53,MATCH('5- Identificación de Riesgos'!J46,'8- Políticas de Administración '!$C$16:$C$54,0),1)," - ",L46),"")</f>
        <v/>
      </c>
      <c r="L46" s="189" t="str">
        <f>IFERROR(VLOOKUP(INDEX('8- Políticas de Administración '!$B$16:$F$63,MATCH('5- Identificación de Riesgos'!J46,'8- Políticas de Administración '!$C$16:$C$64,0),1),'8- Políticas de Administración '!$B$16:$F$64,5,FALSE),"")</f>
        <v/>
      </c>
      <c r="M46" s="399"/>
      <c r="N46" s="402"/>
      <c r="O46" s="389"/>
    </row>
    <row r="47" spans="1:15">
      <c r="A47" s="405"/>
      <c r="B47" s="399"/>
      <c r="C47" s="399"/>
      <c r="D47" s="162"/>
      <c r="E47" s="399"/>
      <c r="F47" s="399"/>
      <c r="G47" s="396"/>
      <c r="H47" s="393"/>
      <c r="I47" s="152"/>
      <c r="J47" s="155"/>
      <c r="K47" s="152" t="str">
        <f>IFERROR(CONCATENATE(INDEX('8- Políticas de Administración '!$B$16:$F$53,MATCH('5- Identificación de Riesgos'!J47,'8- Políticas de Administración '!$C$16:$C$54,0),1)," - ",L47),"")</f>
        <v/>
      </c>
      <c r="L47" s="189" t="str">
        <f>IFERROR(VLOOKUP(INDEX('8- Políticas de Administración '!$B$16:$F$63,MATCH('5- Identificación de Riesgos'!J47,'8- Políticas de Administración '!$C$16:$C$64,0),1),'8- Políticas de Administración '!$B$16:$F$64,5,FALSE),"")</f>
        <v/>
      </c>
      <c r="M47" s="399"/>
      <c r="N47" s="402"/>
      <c r="O47" s="389"/>
    </row>
    <row r="48" spans="1:15">
      <c r="A48" s="405"/>
      <c r="B48" s="399"/>
      <c r="C48" s="399"/>
      <c r="D48" s="162"/>
      <c r="E48" s="399"/>
      <c r="F48" s="399"/>
      <c r="G48" s="396"/>
      <c r="H48" s="393"/>
      <c r="I48" s="152"/>
      <c r="J48" s="155"/>
      <c r="K48" s="152" t="str">
        <f>IFERROR(CONCATENATE(INDEX('8- Políticas de Administración '!$B$16:$F$53,MATCH('5- Identificación de Riesgos'!J48,'8- Políticas de Administración '!$C$16:$C$54,0),1)," - ",L48),"")</f>
        <v/>
      </c>
      <c r="L48" s="189" t="str">
        <f>IFERROR(VLOOKUP(INDEX('8- Políticas de Administración '!$B$16:$F$63,MATCH('5- Identificación de Riesgos'!J48,'8- Políticas de Administración '!$C$16:$C$64,0),1),'8- Políticas de Administración '!$B$16:$F$64,5,FALSE),"")</f>
        <v/>
      </c>
      <c r="M48" s="399"/>
      <c r="N48" s="402"/>
      <c r="O48" s="389"/>
    </row>
    <row r="49" spans="1:15" ht="15.75" thickBot="1">
      <c r="A49" s="406"/>
      <c r="B49" s="400"/>
      <c r="C49" s="400"/>
      <c r="D49" s="164"/>
      <c r="E49" s="400"/>
      <c r="F49" s="400"/>
      <c r="G49" s="397"/>
      <c r="H49" s="394"/>
      <c r="I49" s="152"/>
      <c r="J49" s="155"/>
      <c r="K49" s="153" t="str">
        <f>IFERROR(CONCATENATE(INDEX('8- Políticas de Administración '!$B$16:$F$53,MATCH('5- Identificación de Riesgos'!J49,'8- Políticas de Administración '!$C$16:$C$54,0),1)," - ",L49),"")</f>
        <v/>
      </c>
      <c r="L49" s="190" t="str">
        <f>IFERROR(VLOOKUP(INDEX('8- Políticas de Administración '!$B$16:$F$63,MATCH('5- Identificación de Riesgos'!J49,'8- Políticas de Administración '!$C$16:$C$64,0),1),'8- Políticas de Administración '!$B$16:$F$64,5,FALSE),"")</f>
        <v/>
      </c>
      <c r="M49" s="400"/>
      <c r="N49" s="403"/>
      <c r="O49" s="389"/>
    </row>
    <row r="50" spans="1:15" ht="42.75" customHeight="1" thickBot="1">
      <c r="A50" s="404">
        <v>5</v>
      </c>
      <c r="B50" s="398" t="s">
        <v>300</v>
      </c>
      <c r="C50" s="398" t="s">
        <v>301</v>
      </c>
      <c r="D50" s="161" t="s">
        <v>302</v>
      </c>
      <c r="E50" s="398">
        <v>365</v>
      </c>
      <c r="F50" s="398">
        <v>1</v>
      </c>
      <c r="G50" s="395">
        <f>+F50/E50</f>
        <v>2.7397260273972603E-3</v>
      </c>
      <c r="H50" s="392"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2" t="s">
        <v>275</v>
      </c>
      <c r="J50" s="155" t="s">
        <v>303</v>
      </c>
      <c r="K50" s="151" t="str">
        <f>IFERROR(CONCATENATE(INDEX('8- Políticas de Administración '!$B$16:$F$53,MATCH('5- Identificación de Riesgos'!J50,'8- Políticas de Administración '!$C$16:$C$54,0),1)," - ",L50),"")</f>
        <v>Moderado - 3</v>
      </c>
      <c r="L50" s="191">
        <f>IFERROR(VLOOKUP(INDEX('8- Políticas de Administración '!$B$16:$F$63,MATCH('5- Identificación de Riesgos'!J50,'8- Políticas de Administración '!$C$16:$C$64,0),1),'8- Políticas de Administración '!$B$16:$F$64,5,FALSE),"")</f>
        <v>3</v>
      </c>
      <c r="M50" s="398" t="str">
        <f>IFERROR(CONCATENATE(INDEX('8- Políticas de Administración '!$B$16:$F$53,MATCH(ROUND(AVERAGE(L50:L59),0),'8- Políticas de Administración '!$F$16:$F$53,0),1)," - ",ROUND(AVERAGE(L50:L59),0)),"")</f>
        <v>Moderado - 3</v>
      </c>
      <c r="N50" s="401" t="str">
        <f>IFERROR(CONCATENATE(VLOOKUP((LEFT(H50,LEN(H50)-4)&amp;LEFT(M50,LEN(M50)-4)),'9- Matriz de Calor '!$D$18:$E$42,2,0)," - ",RIGHT(H50,1)*RIGHT(M50,1)),"")</f>
        <v>Moderado - 3</v>
      </c>
      <c r="O50" s="389">
        <f>RIGHT(H50,1)*RIGHT(M50,1)</f>
        <v>3</v>
      </c>
    </row>
    <row r="51" spans="1:15" ht="42.75" customHeight="1">
      <c r="A51" s="405"/>
      <c r="B51" s="399"/>
      <c r="C51" s="399"/>
      <c r="D51" s="162"/>
      <c r="E51" s="399"/>
      <c r="F51" s="399"/>
      <c r="G51" s="396"/>
      <c r="H51" s="393"/>
      <c r="I51" s="152"/>
      <c r="J51" s="155"/>
      <c r="K51" s="151" t="str">
        <f>IFERROR(CONCATENATE(INDEX('8- Políticas de Administración '!$B$16:$F$53,MATCH('5- Identificación de Riesgos'!J51,'8- Políticas de Administración '!$C$16:$C$54,0),1)," - ",L51),"")</f>
        <v/>
      </c>
      <c r="L51" s="189" t="str">
        <f>IFERROR(VLOOKUP(INDEX('8- Políticas de Administración '!$B$16:$F$63,MATCH('5- Identificación de Riesgos'!J51,'8- Políticas de Administración '!$C$16:$C$64,0),1),'8- Políticas de Administración '!$B$16:$F$64,5,FALSE),"")</f>
        <v/>
      </c>
      <c r="M51" s="399"/>
      <c r="N51" s="402"/>
      <c r="O51" s="389"/>
    </row>
    <row r="52" spans="1:15" ht="42.75" customHeight="1">
      <c r="A52" s="405"/>
      <c r="B52" s="399"/>
      <c r="C52" s="399"/>
      <c r="D52" s="162"/>
      <c r="E52" s="399"/>
      <c r="F52" s="399"/>
      <c r="G52" s="396"/>
      <c r="H52" s="393"/>
      <c r="I52" s="152"/>
      <c r="J52" s="155"/>
      <c r="K52" s="152" t="str">
        <f>IFERROR(CONCATENATE(INDEX('8- Políticas de Administración '!$B$16:$F$53,MATCH('5- Identificación de Riesgos'!J52,'8- Políticas de Administración '!$C$16:$C$54,0),1)," - ",L52),"")</f>
        <v/>
      </c>
      <c r="L52" s="189" t="str">
        <f>IFERROR(VLOOKUP(INDEX('8- Políticas de Administración '!$B$16:$F$63,MATCH('5- Identificación de Riesgos'!J52,'8- Políticas de Administración '!$C$16:$C$64,0),1),'8- Políticas de Administración '!$B$16:$F$64,5,FALSE),"")</f>
        <v/>
      </c>
      <c r="M52" s="399"/>
      <c r="N52" s="402"/>
      <c r="O52" s="389"/>
    </row>
    <row r="53" spans="1:15" ht="42.75" customHeight="1">
      <c r="A53" s="405"/>
      <c r="B53" s="399"/>
      <c r="C53" s="399"/>
      <c r="D53" s="162"/>
      <c r="E53" s="399"/>
      <c r="F53" s="399"/>
      <c r="G53" s="396"/>
      <c r="H53" s="393"/>
      <c r="I53" s="152"/>
      <c r="J53" s="155"/>
      <c r="K53" s="152" t="str">
        <f>IFERROR(CONCATENATE(INDEX('8- Políticas de Administración '!$B$16:$F$53,MATCH('5- Identificación de Riesgos'!J53,'8- Políticas de Administración '!$C$16:$C$54,0),1)," - ",L53),"")</f>
        <v/>
      </c>
      <c r="L53" s="189" t="str">
        <f>IFERROR(VLOOKUP(INDEX('8- Políticas de Administración '!$B$16:$F$63,MATCH('5- Identificación de Riesgos'!J53,'8- Políticas de Administración '!$C$16:$C$64,0),1),'8- Políticas de Administración '!$B$16:$F$64,5,FALSE),"")</f>
        <v/>
      </c>
      <c r="M53" s="399"/>
      <c r="N53" s="402"/>
      <c r="O53" s="389"/>
    </row>
    <row r="54" spans="1:15" ht="42.75" customHeight="1">
      <c r="A54" s="405"/>
      <c r="B54" s="399"/>
      <c r="C54" s="399"/>
      <c r="D54" s="163"/>
      <c r="E54" s="399"/>
      <c r="F54" s="399"/>
      <c r="G54" s="396"/>
      <c r="H54" s="393"/>
      <c r="I54" s="152"/>
      <c r="J54" s="155"/>
      <c r="K54" s="152" t="str">
        <f>IFERROR(CONCATENATE(INDEX('8- Políticas de Administración '!$B$16:$F$53,MATCH('5- Identificación de Riesgos'!J54,'8- Políticas de Administración '!$C$16:$C$54,0),1)," - ",L54),"")</f>
        <v/>
      </c>
      <c r="L54" s="189" t="str">
        <f>IFERROR(VLOOKUP(INDEX('8- Políticas de Administración '!$B$16:$F$63,MATCH('5- Identificación de Riesgos'!J54,'8- Políticas de Administración '!$C$16:$C$64,0),1),'8- Políticas de Administración '!$B$16:$F$64,5,FALSE),"")</f>
        <v/>
      </c>
      <c r="M54" s="399"/>
      <c r="N54" s="402"/>
      <c r="O54" s="389"/>
    </row>
    <row r="55" spans="1:15" ht="42.75" customHeight="1">
      <c r="A55" s="405"/>
      <c r="B55" s="399"/>
      <c r="C55" s="399"/>
      <c r="D55" s="165"/>
      <c r="E55" s="399"/>
      <c r="F55" s="399"/>
      <c r="G55" s="396"/>
      <c r="H55" s="393"/>
      <c r="I55" s="152"/>
      <c r="J55" s="155"/>
      <c r="K55" s="152" t="str">
        <f>IFERROR(CONCATENATE(INDEX('8- Políticas de Administración '!$B$16:$F$53,MATCH('5- Identificación de Riesgos'!J55,'8- Políticas de Administración '!$C$16:$C$54,0),1)," - ",L55),"")</f>
        <v/>
      </c>
      <c r="L55" s="189" t="str">
        <f>IFERROR(VLOOKUP(INDEX('8- Políticas de Administración '!$B$16:$F$63,MATCH('5- Identificación de Riesgos'!J55,'8- Políticas de Administración '!$C$16:$C$64,0),1),'8- Políticas de Administración '!$B$16:$F$64,5,FALSE),"")</f>
        <v/>
      </c>
      <c r="M55" s="399"/>
      <c r="N55" s="402"/>
      <c r="O55" s="389"/>
    </row>
    <row r="56" spans="1:15">
      <c r="A56" s="405"/>
      <c r="B56" s="399"/>
      <c r="C56" s="399"/>
      <c r="D56" s="165"/>
      <c r="E56" s="399"/>
      <c r="F56" s="399"/>
      <c r="G56" s="396"/>
      <c r="H56" s="393"/>
      <c r="I56" s="152"/>
      <c r="J56" s="155"/>
      <c r="K56" s="152" t="str">
        <f>IFERROR(CONCATENATE(INDEX('8- Políticas de Administración '!$B$16:$F$53,MATCH('5- Identificación de Riesgos'!J56,'8- Políticas de Administración '!$C$16:$C$54,0),1)," - ",L56),"")</f>
        <v/>
      </c>
      <c r="L56" s="189" t="str">
        <f>IFERROR(VLOOKUP(INDEX('8- Políticas de Administración '!$B$16:$F$63,MATCH('5- Identificación de Riesgos'!J56,'8- Políticas de Administración '!$C$16:$C$64,0),1),'8- Políticas de Administración '!$B$16:$F$64,5,FALSE),"")</f>
        <v/>
      </c>
      <c r="M56" s="399"/>
      <c r="N56" s="402"/>
      <c r="O56" s="389"/>
    </row>
    <row r="57" spans="1:15">
      <c r="A57" s="405"/>
      <c r="B57" s="399"/>
      <c r="C57" s="399"/>
      <c r="D57" s="162"/>
      <c r="E57" s="399"/>
      <c r="F57" s="399"/>
      <c r="G57" s="396"/>
      <c r="H57" s="393"/>
      <c r="I57" s="152"/>
      <c r="J57" s="155"/>
      <c r="K57" s="152" t="str">
        <f>IFERROR(CONCATENATE(INDEX('8- Políticas de Administración '!$B$16:$F$53,MATCH('5- Identificación de Riesgos'!J57,'8- Políticas de Administración '!$C$16:$C$54,0),1)," - ",L57),"")</f>
        <v/>
      </c>
      <c r="L57" s="189" t="str">
        <f>IFERROR(VLOOKUP(INDEX('8- Políticas de Administración '!$B$16:$F$63,MATCH('5- Identificación de Riesgos'!J57,'8- Políticas de Administración '!$C$16:$C$64,0),1),'8- Políticas de Administración '!$B$16:$F$64,5,FALSE),"")</f>
        <v/>
      </c>
      <c r="M57" s="399"/>
      <c r="N57" s="402"/>
      <c r="O57" s="389"/>
    </row>
    <row r="58" spans="1:15">
      <c r="A58" s="405"/>
      <c r="B58" s="399"/>
      <c r="C58" s="399"/>
      <c r="D58" s="162"/>
      <c r="E58" s="399"/>
      <c r="F58" s="399"/>
      <c r="G58" s="396"/>
      <c r="H58" s="393"/>
      <c r="I58" s="152"/>
      <c r="J58" s="155"/>
      <c r="K58" s="152" t="str">
        <f>IFERROR(CONCATENATE(INDEX('8- Políticas de Administración '!$B$16:$F$53,MATCH('5- Identificación de Riesgos'!J58,'8- Políticas de Administración '!$C$16:$C$54,0),1)," - ",L58),"")</f>
        <v/>
      </c>
      <c r="L58" s="189" t="str">
        <f>IFERROR(VLOOKUP(INDEX('8- Políticas de Administración '!$B$16:$F$63,MATCH('5- Identificación de Riesgos'!J58,'8- Políticas de Administración '!$C$16:$C$64,0),1),'8- Políticas de Administración '!$B$16:$F$64,5,FALSE),"")</f>
        <v/>
      </c>
      <c r="M58" s="399"/>
      <c r="N58" s="402"/>
      <c r="O58" s="389"/>
    </row>
    <row r="59" spans="1:15" ht="15.75" thickBot="1">
      <c r="A59" s="406"/>
      <c r="B59" s="400"/>
      <c r="C59" s="400"/>
      <c r="D59" s="164"/>
      <c r="E59" s="400"/>
      <c r="F59" s="400"/>
      <c r="G59" s="397"/>
      <c r="H59" s="394"/>
      <c r="I59" s="153"/>
      <c r="J59" s="156"/>
      <c r="K59" s="153" t="str">
        <f>IFERROR(CONCATENATE(INDEX('8- Políticas de Administración '!$B$16:$F$53,MATCH('5- Identificación de Riesgos'!J59,'8- Políticas de Administración '!$C$16:$C$54,0),1)," - ",L59),"")</f>
        <v/>
      </c>
      <c r="L59" s="190" t="str">
        <f>IFERROR(VLOOKUP(INDEX('8- Políticas de Administración '!$B$16:$F$63,MATCH('5- Identificación de Riesgos'!J59,'8- Políticas de Administración '!$C$16:$C$64,0),1),'8- Políticas de Administración '!$B$16:$F$64,5,FALSE),"")</f>
        <v/>
      </c>
      <c r="M59" s="400"/>
      <c r="N59" s="403"/>
      <c r="O59" s="389"/>
    </row>
    <row r="60" spans="1:15" ht="30" customHeight="1">
      <c r="A60" s="404">
        <v>6</v>
      </c>
      <c r="B60" s="398" t="s">
        <v>304</v>
      </c>
      <c r="C60" s="398" t="s">
        <v>305</v>
      </c>
      <c r="D60" s="264" t="s">
        <v>306</v>
      </c>
      <c r="E60" s="398">
        <v>365</v>
      </c>
      <c r="F60" s="398">
        <v>2</v>
      </c>
      <c r="G60" s="395">
        <f>+F60/E60</f>
        <v>5.4794520547945206E-3</v>
      </c>
      <c r="H60" s="392"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1" t="s">
        <v>272</v>
      </c>
      <c r="J60" s="253" t="s">
        <v>284</v>
      </c>
      <c r="K60" s="151" t="str">
        <f>IFERROR(CONCATENATE(INDEX('8- Políticas de Administración '!$B$16:$F$53,MATCH('5- Identificación de Riesgos'!J60,'8- Políticas de Administración '!$C$16:$C$54,0),1)," - ",L60),"")</f>
        <v>Leve - 1</v>
      </c>
      <c r="L60" s="191">
        <f>IFERROR(VLOOKUP(INDEX('8- Políticas de Administración '!$B$16:$F$63,MATCH('5- Identificación de Riesgos'!J60,'8- Políticas de Administración '!$C$16:$C$64,0),1),'8- Políticas de Administración '!$B$16:$F$64,5,FALSE),"")</f>
        <v>1</v>
      </c>
      <c r="M60" s="398" t="str">
        <f>IFERROR(CONCATENATE(INDEX('8- Políticas de Administración '!$B$16:$F$53,MATCH(ROUND(AVERAGE(L60:L69),0),'8- Políticas de Administración '!$F$16:$F$53,0),1)," - ",ROUND(AVERAGE(L60:L69),0)),"")</f>
        <v>Leve - 1</v>
      </c>
      <c r="N60" s="401" t="str">
        <f>IFERROR(CONCATENATE(VLOOKUP((LEFT(H60,LEN(H60)-4)&amp;LEFT(M60,LEN(M60)-4)),'9- Matriz de Calor '!$D$18:$E$42,2,0)," - ",RIGHT(H60,1)*RIGHT(M60,1)),"")</f>
        <v>Bajo - 1</v>
      </c>
      <c r="O60" s="389">
        <f>RIGHT(H60,1)*RIGHT(M60,1)</f>
        <v>1</v>
      </c>
    </row>
    <row r="61" spans="1:15" ht="30" customHeight="1">
      <c r="A61" s="405"/>
      <c r="B61" s="399"/>
      <c r="C61" s="399"/>
      <c r="D61" s="265" t="s">
        <v>307</v>
      </c>
      <c r="E61" s="399"/>
      <c r="F61" s="399"/>
      <c r="G61" s="396"/>
      <c r="H61" s="393"/>
      <c r="I61" s="152"/>
      <c r="J61" s="155"/>
      <c r="K61" s="152" t="str">
        <f>IFERROR(CONCATENATE(INDEX('8- Políticas de Administración '!$B$16:$F$53,MATCH('5- Identificación de Riesgos'!J61,'8- Políticas de Administración '!$C$16:$C$54,0),1)," - ",L61),"")</f>
        <v/>
      </c>
      <c r="L61" s="189" t="str">
        <f>IFERROR(VLOOKUP(INDEX('8- Políticas de Administración '!$B$16:$F$63,MATCH('5- Identificación de Riesgos'!J61,'8- Políticas de Administración '!$C$16:$C$64,0),1),'8- Políticas de Administración '!$B$16:$F$64,5,FALSE),"")</f>
        <v/>
      </c>
      <c r="M61" s="399"/>
      <c r="N61" s="402"/>
      <c r="O61" s="389"/>
    </row>
    <row r="62" spans="1:15" ht="30" customHeight="1">
      <c r="A62" s="405"/>
      <c r="B62" s="399"/>
      <c r="C62" s="399"/>
      <c r="D62" s="265" t="s">
        <v>308</v>
      </c>
      <c r="E62" s="399"/>
      <c r="F62" s="399"/>
      <c r="G62" s="396"/>
      <c r="H62" s="393"/>
      <c r="I62" s="152"/>
      <c r="J62" s="155"/>
      <c r="K62" s="152" t="str">
        <f>IFERROR(CONCATENATE(INDEX('8- Políticas de Administración '!$B$16:$F$53,MATCH('5- Identificación de Riesgos'!J62,'8- Políticas de Administración '!$C$16:$C$54,0),1)," - ",L62),"")</f>
        <v/>
      </c>
      <c r="L62" s="189" t="str">
        <f>IFERROR(VLOOKUP(INDEX('8- Políticas de Administración '!$B$16:$F$63,MATCH('5- Identificación de Riesgos'!J62,'8- Políticas de Administración '!$C$16:$C$64,0),1),'8- Políticas de Administración '!$B$16:$F$64,5,FALSE),"")</f>
        <v/>
      </c>
      <c r="M62" s="399"/>
      <c r="N62" s="402"/>
      <c r="O62" s="389"/>
    </row>
    <row r="63" spans="1:15" ht="30" customHeight="1">
      <c r="A63" s="405"/>
      <c r="B63" s="399"/>
      <c r="C63" s="399"/>
      <c r="D63" s="265" t="s">
        <v>309</v>
      </c>
      <c r="E63" s="399"/>
      <c r="F63" s="399"/>
      <c r="G63" s="396"/>
      <c r="H63" s="393"/>
      <c r="I63" s="152"/>
      <c r="J63" s="155"/>
      <c r="K63" s="152" t="str">
        <f>IFERROR(CONCATENATE(INDEX('8- Políticas de Administración '!$B$16:$F$53,MATCH('5- Identificación de Riesgos'!J63,'8- Políticas de Administración '!$C$16:$C$54,0),1)," - ",L63),"")</f>
        <v/>
      </c>
      <c r="L63" s="189" t="str">
        <f>IFERROR(VLOOKUP(INDEX('8- Políticas de Administración '!$B$16:$F$63,MATCH('5- Identificación de Riesgos'!J63,'8- Políticas de Administración '!$C$16:$C$64,0),1),'8- Políticas de Administración '!$B$16:$F$64,5,FALSE),"")</f>
        <v/>
      </c>
      <c r="M63" s="399"/>
      <c r="N63" s="402"/>
      <c r="O63" s="389"/>
    </row>
    <row r="64" spans="1:15" ht="30" customHeight="1">
      <c r="A64" s="405"/>
      <c r="B64" s="399"/>
      <c r="C64" s="399"/>
      <c r="D64" s="165"/>
      <c r="E64" s="399"/>
      <c r="F64" s="399"/>
      <c r="G64" s="396"/>
      <c r="H64" s="393"/>
      <c r="I64" s="152"/>
      <c r="J64" s="155"/>
      <c r="K64" s="152" t="str">
        <f>IFERROR(CONCATENATE(INDEX('8- Políticas de Administración '!$B$16:$F$53,MATCH('5- Identificación de Riesgos'!J64,'8- Políticas de Administración '!$C$16:$C$54,0),1)," - ",L64),"")</f>
        <v/>
      </c>
      <c r="L64" s="189" t="str">
        <f>IFERROR(VLOOKUP(INDEX('8- Políticas de Administración '!$B$16:$F$63,MATCH('5- Identificación de Riesgos'!J64,'8- Políticas de Administración '!$C$16:$C$64,0),1),'8- Políticas de Administración '!$B$16:$F$64,5,FALSE),"")</f>
        <v/>
      </c>
      <c r="M64" s="399"/>
      <c r="N64" s="402"/>
      <c r="O64" s="389"/>
    </row>
    <row r="65" spans="1:256" ht="30" customHeight="1">
      <c r="A65" s="405"/>
      <c r="B65" s="399"/>
      <c r="C65" s="399"/>
      <c r="D65" s="162"/>
      <c r="E65" s="399"/>
      <c r="F65" s="399"/>
      <c r="G65" s="396"/>
      <c r="H65" s="393"/>
      <c r="I65" s="152"/>
      <c r="J65" s="155"/>
      <c r="K65" s="152" t="str">
        <f>IFERROR(CONCATENATE(INDEX('8- Políticas de Administración '!$B$16:$F$53,MATCH('5- Identificación de Riesgos'!J65,'8- Políticas de Administración '!$C$16:$C$54,0),1)," - ",L65),"")</f>
        <v/>
      </c>
      <c r="L65" s="189" t="str">
        <f>IFERROR(VLOOKUP(INDEX('8- Políticas de Administración '!$B$16:$F$63,MATCH('5- Identificación de Riesgos'!J65,'8- Políticas de Administración '!$C$16:$C$64,0),1),'8- Políticas de Administración '!$B$16:$F$64,5,FALSE),"")</f>
        <v/>
      </c>
      <c r="M65" s="399"/>
      <c r="N65" s="402"/>
      <c r="O65" s="389"/>
    </row>
    <row r="66" spans="1:256">
      <c r="A66" s="405"/>
      <c r="B66" s="399"/>
      <c r="C66" s="399"/>
      <c r="D66" s="162"/>
      <c r="E66" s="399"/>
      <c r="F66" s="399"/>
      <c r="G66" s="396"/>
      <c r="H66" s="393"/>
      <c r="I66" s="152"/>
      <c r="J66" s="155"/>
      <c r="K66" s="152" t="str">
        <f>IFERROR(CONCATENATE(INDEX('8- Políticas de Administración '!$B$16:$F$53,MATCH('5- Identificación de Riesgos'!J66,'8- Políticas de Administración '!$C$16:$C$54,0),1)," - ",L66),"")</f>
        <v/>
      </c>
      <c r="L66" s="189" t="str">
        <f>IFERROR(VLOOKUP(INDEX('8- Políticas de Administración '!$B$16:$F$63,MATCH('5- Identificación de Riesgos'!J66,'8- Políticas de Administración '!$C$16:$C$64,0),1),'8- Políticas de Administración '!$B$16:$F$64,5,FALSE),"")</f>
        <v/>
      </c>
      <c r="M66" s="399"/>
      <c r="N66" s="402"/>
      <c r="O66" s="389"/>
    </row>
    <row r="67" spans="1:256">
      <c r="A67" s="405"/>
      <c r="B67" s="399"/>
      <c r="C67" s="399"/>
      <c r="D67" s="162"/>
      <c r="E67" s="399"/>
      <c r="F67" s="399"/>
      <c r="G67" s="396"/>
      <c r="H67" s="393"/>
      <c r="I67" s="152"/>
      <c r="J67" s="155"/>
      <c r="K67" s="152" t="str">
        <f>IFERROR(CONCATENATE(INDEX('8- Políticas de Administración '!$B$16:$F$53,MATCH('5- Identificación de Riesgos'!J67,'8- Políticas de Administración '!$C$16:$C$54,0),1)," - ",L67),"")</f>
        <v/>
      </c>
      <c r="L67" s="189" t="str">
        <f>IFERROR(VLOOKUP(INDEX('8- Políticas de Administración '!$B$16:$F$63,MATCH('5- Identificación de Riesgos'!J67,'8- Políticas de Administración '!$C$16:$C$64,0),1),'8- Políticas de Administración '!$B$16:$F$64,5,FALSE),"")</f>
        <v/>
      </c>
      <c r="M67" s="399"/>
      <c r="N67" s="402"/>
      <c r="O67" s="389"/>
    </row>
    <row r="68" spans="1:256">
      <c r="A68" s="405"/>
      <c r="B68" s="399"/>
      <c r="C68" s="399"/>
      <c r="D68" s="162"/>
      <c r="E68" s="399"/>
      <c r="F68" s="399"/>
      <c r="G68" s="396"/>
      <c r="H68" s="393"/>
      <c r="I68" s="152"/>
      <c r="J68" s="155"/>
      <c r="K68" s="152" t="str">
        <f>IFERROR(CONCATENATE(INDEX('8- Políticas de Administración '!$B$16:$F$53,MATCH('5- Identificación de Riesgos'!J68,'8- Políticas de Administración '!$C$16:$C$54,0),1)," - ",L68),"")</f>
        <v/>
      </c>
      <c r="L68" s="189" t="str">
        <f>IFERROR(VLOOKUP(INDEX('8- Políticas de Administración '!$B$16:$F$63,MATCH('5- Identificación de Riesgos'!J68,'8- Políticas de Administración '!$C$16:$C$64,0),1),'8- Políticas de Administración '!$B$16:$F$64,5,FALSE),"")</f>
        <v/>
      </c>
      <c r="M68" s="399"/>
      <c r="N68" s="402"/>
      <c r="O68" s="389"/>
    </row>
    <row r="69" spans="1:256" ht="15.75" thickBot="1">
      <c r="A69" s="406"/>
      <c r="B69" s="400"/>
      <c r="C69" s="400"/>
      <c r="D69" s="164"/>
      <c r="E69" s="400"/>
      <c r="F69" s="400"/>
      <c r="G69" s="397"/>
      <c r="H69" s="394"/>
      <c r="I69" s="153"/>
      <c r="J69" s="156"/>
      <c r="K69" s="153" t="str">
        <f>IFERROR(CONCATENATE(INDEX('8- Políticas de Administración '!$B$16:$F$53,MATCH('5- Identificación de Riesgos'!J69,'8- Políticas de Administración '!$C$16:$C$54,0),1)," - ",L69),"")</f>
        <v/>
      </c>
      <c r="L69" s="190" t="str">
        <f>IFERROR(VLOOKUP(INDEX('8- Políticas de Administración '!$B$16:$F$63,MATCH('5- Identificación de Riesgos'!J69,'8- Políticas de Administración '!$C$16:$C$64,0),1),'8- Políticas de Administración '!$B$16:$F$64,5,FALSE),"")</f>
        <v/>
      </c>
      <c r="M69" s="400"/>
      <c r="N69" s="403"/>
      <c r="O69" s="389"/>
    </row>
    <row r="70" spans="1:256" s="112" customFormat="1" ht="45">
      <c r="A70" s="438">
        <v>7</v>
      </c>
      <c r="B70" s="441" t="s">
        <v>310</v>
      </c>
      <c r="C70" s="398" t="s">
        <v>311</v>
      </c>
      <c r="D70" s="265" t="s">
        <v>312</v>
      </c>
      <c r="E70" s="398">
        <v>365</v>
      </c>
      <c r="F70" s="398">
        <v>1</v>
      </c>
      <c r="G70" s="453">
        <f>F70/E70</f>
        <v>2.7397260273972603E-3</v>
      </c>
      <c r="H70" s="392"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1" t="s">
        <v>275</v>
      </c>
      <c r="J70" s="167" t="s">
        <v>282</v>
      </c>
      <c r="K70" s="151" t="str">
        <f>IFERROR(CONCATENATE(INDEX('8- Políticas de Administración '!$B$16:$F$53,MATCH('5- Identificación de Riesgos'!J70,'8- Políticas de Administración '!$C$16:$C$54,0),1)," - ",L70),"")</f>
        <v>Mayor - 4</v>
      </c>
      <c r="L70" s="191">
        <f>IFERROR(VLOOKUP(INDEX('8- Políticas de Administración '!$B$16:$F$63,MATCH('5- Identificación de Riesgos'!J70,'8- Políticas de Administración '!$C$16:$C$64,0),1),'8- Políticas de Administración '!$B$16:$F$64,5,FALSE),"")</f>
        <v>4</v>
      </c>
      <c r="M70" s="398" t="str">
        <f>IFERROR(CONCATENATE(INDEX('8- Políticas de Administración '!$B$16:$F$53,MATCH(ROUND(AVERAGE(L70:L79),0),'8- Políticas de Administración '!$F$16:$F$53,0),1)," - ",ROUND(AVERAGE(L70:L79),0)),"")</f>
        <v>Moderado - 3</v>
      </c>
      <c r="N70" s="401" t="str">
        <f>IFERROR(CONCATENATE(VLOOKUP((LEFT(H70,LEN(H70)-4)&amp;LEFT(M70,LEN(M70)-4)),'9- Matriz de Calor '!$D$18:$E$42,2,0)," - ",RIGHT(H70,1)*RIGHT(M70,1)),"")</f>
        <v>Moderado - 3</v>
      </c>
      <c r="O70" s="448">
        <f>RIGHT(H70,1)*RIGHT(M70,1)</f>
        <v>3</v>
      </c>
      <c r="P70" s="111"/>
      <c r="Q70" s="12"/>
      <c r="R70" s="12"/>
      <c r="S70" s="12"/>
      <c r="T70" s="12"/>
      <c r="U70" s="12"/>
      <c r="V70" s="12"/>
      <c r="W70" s="12"/>
      <c r="X70" s="12"/>
      <c r="Y70" s="12"/>
      <c r="Z70" s="12"/>
      <c r="AA70" s="111"/>
      <c r="AB70" s="111"/>
      <c r="AC70" s="111"/>
      <c r="AD70" s="111"/>
      <c r="AE70" s="111"/>
      <c r="AF70" s="111"/>
      <c r="AG70" s="111"/>
      <c r="AH70" s="111"/>
      <c r="AI70" s="111"/>
      <c r="AJ70" s="111"/>
      <c r="AK70" s="111"/>
      <c r="AL70" s="111"/>
      <c r="AM70" s="111"/>
      <c r="AN70" s="111"/>
      <c r="AO70" s="111"/>
      <c r="AP70" s="111"/>
      <c r="AQ70" s="111"/>
      <c r="AR70" s="111"/>
      <c r="AS70" s="111"/>
      <c r="AT70" s="111"/>
      <c r="AU70" s="111"/>
      <c r="AV70" s="111"/>
      <c r="AW70" s="111"/>
      <c r="AX70" s="111"/>
      <c r="AY70" s="111"/>
      <c r="AZ70" s="111"/>
      <c r="BA70" s="111"/>
      <c r="BB70" s="111"/>
      <c r="BC70" s="111"/>
      <c r="BD70" s="111"/>
      <c r="BE70" s="111"/>
      <c r="BF70" s="111"/>
      <c r="BG70" s="111"/>
      <c r="BH70" s="111"/>
      <c r="BI70" s="111"/>
      <c r="BJ70" s="111"/>
      <c r="BK70" s="111"/>
      <c r="BL70" s="111"/>
      <c r="BM70" s="111"/>
      <c r="BN70" s="111"/>
      <c r="BO70" s="111"/>
      <c r="BP70" s="111"/>
      <c r="BQ70" s="111"/>
      <c r="BR70" s="111"/>
      <c r="BS70" s="111"/>
      <c r="BT70" s="111"/>
      <c r="BU70" s="111"/>
      <c r="BV70" s="111"/>
      <c r="BW70" s="111"/>
      <c r="BX70" s="111"/>
      <c r="BY70" s="111"/>
      <c r="BZ70" s="111"/>
      <c r="CA70" s="111"/>
      <c r="CB70" s="111"/>
      <c r="CC70" s="111"/>
      <c r="CD70" s="111"/>
      <c r="CE70" s="111"/>
      <c r="CF70" s="111"/>
      <c r="CG70" s="111"/>
      <c r="CH70" s="111"/>
      <c r="CI70" s="111"/>
      <c r="CJ70" s="111"/>
      <c r="CK70" s="111"/>
      <c r="CL70" s="111"/>
      <c r="CM70" s="111"/>
      <c r="CN70" s="111"/>
      <c r="CO70" s="111"/>
      <c r="CP70" s="111"/>
      <c r="CQ70" s="111"/>
      <c r="CR70" s="111"/>
      <c r="CS70" s="111"/>
      <c r="CT70" s="111"/>
      <c r="CU70" s="111"/>
      <c r="CV70" s="111"/>
      <c r="CW70" s="111"/>
      <c r="CX70" s="111"/>
      <c r="CY70" s="111"/>
      <c r="CZ70" s="111"/>
      <c r="DA70" s="111"/>
      <c r="DB70" s="111"/>
      <c r="DC70" s="111"/>
      <c r="DD70" s="111"/>
      <c r="DE70" s="111"/>
      <c r="DF70" s="111"/>
      <c r="DG70" s="111"/>
      <c r="DH70" s="111"/>
      <c r="DI70" s="111"/>
      <c r="DJ70" s="111"/>
      <c r="DK70" s="111"/>
      <c r="DL70" s="111"/>
      <c r="DM70" s="111"/>
      <c r="DN70" s="111"/>
      <c r="DO70" s="111"/>
      <c r="DP70" s="111"/>
      <c r="DQ70" s="111"/>
      <c r="DR70" s="111"/>
      <c r="DS70" s="111"/>
      <c r="DT70" s="111"/>
      <c r="DU70" s="111"/>
      <c r="DV70" s="111"/>
      <c r="DW70" s="111"/>
      <c r="DX70" s="111"/>
      <c r="DY70" s="111"/>
      <c r="DZ70" s="111"/>
      <c r="EA70" s="111"/>
      <c r="EB70" s="111"/>
      <c r="EC70" s="111"/>
      <c r="ED70" s="111"/>
      <c r="EE70" s="111"/>
      <c r="EF70" s="111"/>
      <c r="EG70" s="111"/>
      <c r="EH70" s="111"/>
      <c r="EI70" s="111"/>
      <c r="EJ70" s="111"/>
      <c r="EK70" s="111"/>
      <c r="EL70" s="111"/>
      <c r="EM70" s="111"/>
      <c r="EN70" s="111"/>
      <c r="EO70" s="111"/>
      <c r="EP70" s="111"/>
      <c r="EQ70" s="111"/>
      <c r="ER70" s="111"/>
      <c r="ES70" s="111"/>
      <c r="ET70" s="111"/>
      <c r="EU70" s="111"/>
      <c r="EV70" s="111"/>
      <c r="EW70" s="111"/>
      <c r="EX70" s="111"/>
      <c r="EY70" s="111"/>
      <c r="EZ70" s="111"/>
      <c r="FA70" s="111"/>
      <c r="FB70" s="111"/>
      <c r="FC70" s="111"/>
      <c r="FD70" s="111"/>
      <c r="FE70" s="111"/>
      <c r="FF70" s="111"/>
      <c r="FG70" s="111"/>
      <c r="FH70" s="111"/>
      <c r="FI70" s="111"/>
      <c r="FJ70" s="111"/>
      <c r="FK70" s="111"/>
      <c r="FL70" s="111"/>
      <c r="FM70" s="111"/>
      <c r="FN70" s="111"/>
      <c r="FO70" s="111"/>
      <c r="FP70" s="111"/>
      <c r="FQ70" s="111"/>
      <c r="FR70" s="111"/>
      <c r="FS70" s="111"/>
      <c r="FT70" s="111"/>
      <c r="FU70" s="111"/>
      <c r="FV70" s="111"/>
      <c r="FW70" s="111"/>
      <c r="FX70" s="111"/>
      <c r="FY70" s="111"/>
      <c r="FZ70" s="111"/>
      <c r="GA70" s="111"/>
      <c r="GB70" s="111"/>
      <c r="GC70" s="111"/>
      <c r="GD70" s="111"/>
      <c r="GE70" s="111"/>
      <c r="GF70" s="111"/>
      <c r="GG70" s="111"/>
      <c r="GH70" s="111"/>
      <c r="GI70" s="111"/>
      <c r="GJ70" s="111"/>
      <c r="GK70" s="111"/>
      <c r="GL70" s="111"/>
      <c r="GM70" s="111"/>
      <c r="GN70" s="111"/>
      <c r="GO70" s="111"/>
      <c r="GP70" s="111"/>
      <c r="GQ70" s="111"/>
      <c r="GR70" s="111"/>
      <c r="GS70" s="111"/>
      <c r="GT70" s="111"/>
      <c r="GU70" s="111"/>
      <c r="GV70" s="111"/>
      <c r="GW70" s="111"/>
      <c r="GX70" s="111"/>
      <c r="GY70" s="111"/>
      <c r="GZ70" s="111"/>
      <c r="HA70" s="111"/>
      <c r="HB70" s="111"/>
      <c r="HC70" s="111"/>
      <c r="HD70" s="111"/>
      <c r="HE70" s="111"/>
      <c r="HF70" s="111"/>
      <c r="HG70" s="111"/>
      <c r="HH70" s="111"/>
      <c r="HI70" s="111"/>
      <c r="HJ70" s="111"/>
      <c r="HK70" s="111"/>
      <c r="HL70" s="111"/>
      <c r="HM70" s="111"/>
      <c r="HN70" s="111"/>
      <c r="HO70" s="111"/>
      <c r="HP70" s="111"/>
      <c r="HQ70" s="111"/>
      <c r="HR70" s="111"/>
      <c r="HS70" s="111"/>
      <c r="HT70" s="111"/>
      <c r="HU70" s="111"/>
      <c r="HV70" s="111"/>
      <c r="HW70" s="111"/>
      <c r="HX70" s="111"/>
      <c r="HY70" s="111"/>
      <c r="HZ70" s="111"/>
      <c r="IA70" s="111"/>
      <c r="IB70" s="111"/>
      <c r="IC70" s="111"/>
      <c r="ID70" s="111"/>
      <c r="IE70" s="111"/>
      <c r="IF70" s="111"/>
      <c r="IG70" s="111"/>
      <c r="IH70" s="111"/>
      <c r="II70" s="111"/>
      <c r="IJ70" s="111"/>
      <c r="IK70" s="111"/>
      <c r="IL70" s="111"/>
      <c r="IM70" s="111"/>
      <c r="IN70" s="111"/>
      <c r="IO70" s="111"/>
      <c r="IP70" s="111"/>
      <c r="IQ70" s="111"/>
      <c r="IR70" s="111"/>
      <c r="IS70" s="111"/>
      <c r="IT70" s="111"/>
      <c r="IU70" s="111"/>
      <c r="IV70" s="111"/>
    </row>
    <row r="71" spans="1:256" s="112" customFormat="1" ht="34.5" customHeight="1">
      <c r="A71" s="439"/>
      <c r="B71" s="442"/>
      <c r="C71" s="399"/>
      <c r="D71" s="265" t="s">
        <v>313</v>
      </c>
      <c r="E71" s="399"/>
      <c r="F71" s="399"/>
      <c r="G71" s="450"/>
      <c r="H71" s="393"/>
      <c r="I71" s="152" t="s">
        <v>277</v>
      </c>
      <c r="J71" s="155" t="s">
        <v>278</v>
      </c>
      <c r="K71" s="152" t="str">
        <f>IFERROR(CONCATENATE(INDEX('8- Políticas de Administración '!$B$16:$F$53,MATCH('5- Identificación de Riesgos'!J71,'8- Políticas de Administración '!$C$16:$C$54,0),1)," - ",L71),"")</f>
        <v>Leve - 1</v>
      </c>
      <c r="L71" s="189">
        <f>IFERROR(VLOOKUP(INDEX('8- Políticas de Administración '!$B$16:$F$63,MATCH('5- Identificación de Riesgos'!J71,'8- Políticas de Administración '!$C$16:$C$64,0),1),'8- Políticas de Administración '!$B$16:$F$64,5,FALSE),"")</f>
        <v>1</v>
      </c>
      <c r="M71" s="399"/>
      <c r="N71" s="402"/>
      <c r="O71" s="448"/>
      <c r="P71" s="111"/>
      <c r="Q71" s="12"/>
      <c r="R71" s="12"/>
      <c r="S71" s="12"/>
      <c r="T71" s="12"/>
      <c r="U71" s="12"/>
      <c r="V71" s="12"/>
      <c r="W71" s="12"/>
      <c r="X71" s="12"/>
      <c r="Y71" s="12"/>
      <c r="Z71" s="12"/>
      <c r="AA71" s="111"/>
      <c r="AB71" s="111"/>
      <c r="AC71" s="111"/>
      <c r="AD71" s="111"/>
      <c r="AE71" s="111"/>
      <c r="AF71" s="111"/>
      <c r="AG71" s="111"/>
      <c r="AH71" s="111"/>
      <c r="AI71" s="111"/>
      <c r="AJ71" s="111"/>
      <c r="AK71" s="111"/>
      <c r="AL71" s="111"/>
      <c r="AM71" s="111"/>
      <c r="AN71" s="111"/>
      <c r="AO71" s="111"/>
      <c r="AP71" s="111"/>
      <c r="AQ71" s="111"/>
      <c r="AR71" s="111"/>
      <c r="AS71" s="111"/>
      <c r="AT71" s="111"/>
      <c r="AU71" s="111"/>
      <c r="AV71" s="111"/>
      <c r="AW71" s="111"/>
      <c r="AX71" s="111"/>
      <c r="AY71" s="111"/>
      <c r="AZ71" s="111"/>
      <c r="BA71" s="111"/>
      <c r="BB71" s="111"/>
      <c r="BC71" s="111"/>
      <c r="BD71" s="111"/>
      <c r="BE71" s="111"/>
      <c r="BF71" s="111"/>
      <c r="BG71" s="111"/>
      <c r="BH71" s="111"/>
      <c r="BI71" s="111"/>
      <c r="BJ71" s="111"/>
      <c r="BK71" s="111"/>
      <c r="BL71" s="111"/>
      <c r="BM71" s="111"/>
      <c r="BN71" s="111"/>
      <c r="BO71" s="111"/>
      <c r="BP71" s="111"/>
      <c r="BQ71" s="111"/>
      <c r="BR71" s="111"/>
      <c r="BS71" s="111"/>
      <c r="BT71" s="111"/>
      <c r="BU71" s="111"/>
      <c r="BV71" s="111"/>
      <c r="BW71" s="111"/>
      <c r="BX71" s="111"/>
      <c r="BY71" s="111"/>
      <c r="BZ71" s="111"/>
      <c r="CA71" s="111"/>
      <c r="CB71" s="111"/>
      <c r="CC71" s="111"/>
      <c r="CD71" s="111"/>
      <c r="CE71" s="111"/>
      <c r="CF71" s="111"/>
      <c r="CG71" s="111"/>
      <c r="CH71" s="111"/>
      <c r="CI71" s="111"/>
      <c r="CJ71" s="111"/>
      <c r="CK71" s="111"/>
      <c r="CL71" s="111"/>
      <c r="CM71" s="111"/>
      <c r="CN71" s="111"/>
      <c r="CO71" s="111"/>
      <c r="CP71" s="111"/>
      <c r="CQ71" s="111"/>
      <c r="CR71" s="111"/>
      <c r="CS71" s="111"/>
      <c r="CT71" s="111"/>
      <c r="CU71" s="111"/>
      <c r="CV71" s="111"/>
      <c r="CW71" s="111"/>
      <c r="CX71" s="111"/>
      <c r="CY71" s="111"/>
      <c r="CZ71" s="111"/>
      <c r="DA71" s="111"/>
      <c r="DB71" s="111"/>
      <c r="DC71" s="111"/>
      <c r="DD71" s="111"/>
      <c r="DE71" s="111"/>
      <c r="DF71" s="111"/>
      <c r="DG71" s="111"/>
      <c r="DH71" s="111"/>
      <c r="DI71" s="111"/>
      <c r="DJ71" s="111"/>
      <c r="DK71" s="111"/>
      <c r="DL71" s="111"/>
      <c r="DM71" s="111"/>
      <c r="DN71" s="111"/>
      <c r="DO71" s="111"/>
      <c r="DP71" s="111"/>
      <c r="DQ71" s="111"/>
      <c r="DR71" s="111"/>
      <c r="DS71" s="111"/>
      <c r="DT71" s="111"/>
      <c r="DU71" s="111"/>
      <c r="DV71" s="111"/>
      <c r="DW71" s="111"/>
      <c r="DX71" s="111"/>
      <c r="DY71" s="111"/>
      <c r="DZ71" s="111"/>
      <c r="EA71" s="111"/>
      <c r="EB71" s="111"/>
      <c r="EC71" s="111"/>
      <c r="ED71" s="111"/>
      <c r="EE71" s="111"/>
      <c r="EF71" s="111"/>
      <c r="EG71" s="111"/>
      <c r="EH71" s="111"/>
      <c r="EI71" s="111"/>
      <c r="EJ71" s="111"/>
      <c r="EK71" s="111"/>
      <c r="EL71" s="111"/>
      <c r="EM71" s="111"/>
      <c r="EN71" s="111"/>
      <c r="EO71" s="111"/>
      <c r="EP71" s="111"/>
      <c r="EQ71" s="111"/>
      <c r="ER71" s="111"/>
      <c r="ES71" s="111"/>
      <c r="ET71" s="111"/>
      <c r="EU71" s="111"/>
      <c r="EV71" s="111"/>
      <c r="EW71" s="111"/>
      <c r="EX71" s="111"/>
      <c r="EY71" s="111"/>
      <c r="EZ71" s="111"/>
      <c r="FA71" s="111"/>
      <c r="FB71" s="111"/>
      <c r="FC71" s="111"/>
      <c r="FD71" s="111"/>
      <c r="FE71" s="111"/>
      <c r="FF71" s="111"/>
      <c r="FG71" s="111"/>
      <c r="FH71" s="111"/>
      <c r="FI71" s="111"/>
      <c r="FJ71" s="111"/>
      <c r="FK71" s="111"/>
      <c r="FL71" s="111"/>
      <c r="FM71" s="111"/>
      <c r="FN71" s="111"/>
      <c r="FO71" s="111"/>
      <c r="FP71" s="111"/>
      <c r="FQ71" s="111"/>
      <c r="FR71" s="111"/>
      <c r="FS71" s="111"/>
      <c r="FT71" s="111"/>
      <c r="FU71" s="111"/>
      <c r="FV71" s="111"/>
      <c r="FW71" s="111"/>
      <c r="FX71" s="111"/>
      <c r="FY71" s="111"/>
      <c r="FZ71" s="111"/>
      <c r="GA71" s="111"/>
      <c r="GB71" s="111"/>
      <c r="GC71" s="111"/>
      <c r="GD71" s="111"/>
      <c r="GE71" s="111"/>
      <c r="GF71" s="111"/>
      <c r="GG71" s="111"/>
      <c r="GH71" s="111"/>
      <c r="GI71" s="111"/>
      <c r="GJ71" s="111"/>
      <c r="GK71" s="111"/>
      <c r="GL71" s="111"/>
      <c r="GM71" s="111"/>
      <c r="GN71" s="111"/>
      <c r="GO71" s="111"/>
      <c r="GP71" s="111"/>
      <c r="GQ71" s="111"/>
      <c r="GR71" s="111"/>
      <c r="GS71" s="111"/>
      <c r="GT71" s="111"/>
      <c r="GU71" s="111"/>
      <c r="GV71" s="111"/>
      <c r="GW71" s="111"/>
      <c r="GX71" s="111"/>
      <c r="GY71" s="111"/>
      <c r="GZ71" s="111"/>
      <c r="HA71" s="111"/>
      <c r="HB71" s="111"/>
      <c r="HC71" s="111"/>
      <c r="HD71" s="111"/>
      <c r="HE71" s="111"/>
      <c r="HF71" s="111"/>
      <c r="HG71" s="111"/>
      <c r="HH71" s="111"/>
      <c r="HI71" s="111"/>
      <c r="HJ71" s="111"/>
      <c r="HK71" s="111"/>
      <c r="HL71" s="111"/>
      <c r="HM71" s="111"/>
      <c r="HN71" s="111"/>
      <c r="HO71" s="111"/>
      <c r="HP71" s="111"/>
      <c r="HQ71" s="111"/>
      <c r="HR71" s="111"/>
      <c r="HS71" s="111"/>
      <c r="HT71" s="111"/>
      <c r="HU71" s="111"/>
      <c r="HV71" s="111"/>
      <c r="HW71" s="111"/>
      <c r="HX71" s="111"/>
      <c r="HY71" s="111"/>
      <c r="HZ71" s="111"/>
      <c r="IA71" s="111"/>
      <c r="IB71" s="111"/>
      <c r="IC71" s="111"/>
      <c r="ID71" s="111"/>
      <c r="IE71" s="111"/>
      <c r="IF71" s="111"/>
      <c r="IG71" s="111"/>
      <c r="IH71" s="111"/>
      <c r="II71" s="111"/>
      <c r="IJ71" s="111"/>
      <c r="IK71" s="111"/>
      <c r="IL71" s="111"/>
      <c r="IM71" s="111"/>
      <c r="IN71" s="111"/>
      <c r="IO71" s="111"/>
      <c r="IP71" s="111"/>
      <c r="IQ71" s="111"/>
      <c r="IR71" s="111"/>
      <c r="IS71" s="111"/>
      <c r="IT71" s="111"/>
      <c r="IU71" s="111"/>
      <c r="IV71" s="111"/>
    </row>
    <row r="72" spans="1:256" s="112" customFormat="1" ht="34.5" customHeight="1">
      <c r="A72" s="439"/>
      <c r="B72" s="442"/>
      <c r="C72" s="399"/>
      <c r="D72" s="265" t="s">
        <v>314</v>
      </c>
      <c r="E72" s="399"/>
      <c r="F72" s="399"/>
      <c r="G72" s="450"/>
      <c r="H72" s="393"/>
      <c r="I72" s="152"/>
      <c r="J72" s="155"/>
      <c r="K72" s="152" t="str">
        <f>IFERROR(CONCATENATE(INDEX('8- Políticas de Administración '!$B$16:$F$53,MATCH('5- Identificación de Riesgos'!J72,'8- Políticas de Administración '!$C$16:$C$54,0),1)," - ",L72),"")</f>
        <v/>
      </c>
      <c r="L72" s="189" t="str">
        <f>IFERROR(VLOOKUP(INDEX('8- Políticas de Administración '!$B$16:$F$63,MATCH('5- Identificación de Riesgos'!J72,'8- Políticas de Administración '!$C$16:$C$64,0),1),'8- Políticas de Administración '!$B$16:$F$64,5,FALSE),"")</f>
        <v/>
      </c>
      <c r="M72" s="399"/>
      <c r="N72" s="402"/>
      <c r="O72" s="448"/>
      <c r="P72" s="111"/>
      <c r="Q72" s="12"/>
      <c r="R72" s="12"/>
      <c r="S72" s="12"/>
      <c r="T72" s="12"/>
      <c r="U72" s="12"/>
      <c r="V72" s="12"/>
      <c r="W72" s="12"/>
      <c r="X72" s="12"/>
      <c r="Y72" s="12"/>
      <c r="Z72" s="12"/>
      <c r="AA72" s="111"/>
      <c r="AB72" s="111"/>
      <c r="AC72" s="111"/>
      <c r="AD72" s="111"/>
      <c r="AE72" s="111"/>
      <c r="AF72" s="111"/>
      <c r="AG72" s="111"/>
      <c r="AH72" s="111"/>
      <c r="AI72" s="111"/>
      <c r="AJ72" s="111"/>
      <c r="AK72" s="111"/>
      <c r="AL72" s="111"/>
      <c r="AM72" s="111"/>
      <c r="AN72" s="111"/>
      <c r="AO72" s="111"/>
      <c r="AP72" s="111"/>
      <c r="AQ72" s="111"/>
      <c r="AR72" s="111"/>
      <c r="AS72" s="111"/>
      <c r="AT72" s="111"/>
      <c r="AU72" s="111"/>
      <c r="AV72" s="111"/>
      <c r="AW72" s="111"/>
      <c r="AX72" s="111"/>
      <c r="AY72" s="111"/>
      <c r="AZ72" s="111"/>
      <c r="BA72" s="111"/>
      <c r="BB72" s="111"/>
      <c r="BC72" s="111"/>
      <c r="BD72" s="111"/>
      <c r="BE72" s="111"/>
      <c r="BF72" s="111"/>
      <c r="BG72" s="111"/>
      <c r="BH72" s="111"/>
      <c r="BI72" s="111"/>
      <c r="BJ72" s="111"/>
      <c r="BK72" s="111"/>
      <c r="BL72" s="111"/>
      <c r="BM72" s="111"/>
      <c r="BN72" s="111"/>
      <c r="BO72" s="111"/>
      <c r="BP72" s="111"/>
      <c r="BQ72" s="111"/>
      <c r="BR72" s="111"/>
      <c r="BS72" s="111"/>
      <c r="BT72" s="111"/>
      <c r="BU72" s="111"/>
      <c r="BV72" s="111"/>
      <c r="BW72" s="111"/>
      <c r="BX72" s="111"/>
      <c r="BY72" s="111"/>
      <c r="BZ72" s="111"/>
      <c r="CA72" s="111"/>
      <c r="CB72" s="111"/>
      <c r="CC72" s="111"/>
      <c r="CD72" s="111"/>
      <c r="CE72" s="111"/>
      <c r="CF72" s="111"/>
      <c r="CG72" s="111"/>
      <c r="CH72" s="111"/>
      <c r="CI72" s="111"/>
      <c r="CJ72" s="111"/>
      <c r="CK72" s="111"/>
      <c r="CL72" s="111"/>
      <c r="CM72" s="111"/>
      <c r="CN72" s="111"/>
      <c r="CO72" s="111"/>
      <c r="CP72" s="111"/>
      <c r="CQ72" s="111"/>
      <c r="CR72" s="111"/>
      <c r="CS72" s="111"/>
      <c r="CT72" s="111"/>
      <c r="CU72" s="111"/>
      <c r="CV72" s="111"/>
      <c r="CW72" s="111"/>
      <c r="CX72" s="111"/>
      <c r="CY72" s="111"/>
      <c r="CZ72" s="111"/>
      <c r="DA72" s="111"/>
      <c r="DB72" s="111"/>
      <c r="DC72" s="111"/>
      <c r="DD72" s="111"/>
      <c r="DE72" s="111"/>
      <c r="DF72" s="111"/>
      <c r="DG72" s="111"/>
      <c r="DH72" s="111"/>
      <c r="DI72" s="111"/>
      <c r="DJ72" s="111"/>
      <c r="DK72" s="111"/>
      <c r="DL72" s="111"/>
      <c r="DM72" s="111"/>
      <c r="DN72" s="111"/>
      <c r="DO72" s="111"/>
      <c r="DP72" s="111"/>
      <c r="DQ72" s="111"/>
      <c r="DR72" s="111"/>
      <c r="DS72" s="111"/>
      <c r="DT72" s="111"/>
      <c r="DU72" s="111"/>
      <c r="DV72" s="111"/>
      <c r="DW72" s="111"/>
      <c r="DX72" s="111"/>
      <c r="DY72" s="111"/>
      <c r="DZ72" s="111"/>
      <c r="EA72" s="111"/>
      <c r="EB72" s="111"/>
      <c r="EC72" s="111"/>
      <c r="ED72" s="111"/>
      <c r="EE72" s="111"/>
      <c r="EF72" s="111"/>
      <c r="EG72" s="111"/>
      <c r="EH72" s="111"/>
      <c r="EI72" s="111"/>
      <c r="EJ72" s="111"/>
      <c r="EK72" s="111"/>
      <c r="EL72" s="111"/>
      <c r="EM72" s="111"/>
      <c r="EN72" s="111"/>
      <c r="EO72" s="111"/>
      <c r="EP72" s="111"/>
      <c r="EQ72" s="111"/>
      <c r="ER72" s="111"/>
      <c r="ES72" s="111"/>
      <c r="ET72" s="111"/>
      <c r="EU72" s="111"/>
      <c r="EV72" s="111"/>
      <c r="EW72" s="111"/>
      <c r="EX72" s="111"/>
      <c r="EY72" s="111"/>
      <c r="EZ72" s="111"/>
      <c r="FA72" s="111"/>
      <c r="FB72" s="111"/>
      <c r="FC72" s="111"/>
      <c r="FD72" s="111"/>
      <c r="FE72" s="111"/>
      <c r="FF72" s="111"/>
      <c r="FG72" s="111"/>
      <c r="FH72" s="111"/>
      <c r="FI72" s="111"/>
      <c r="FJ72" s="111"/>
      <c r="FK72" s="111"/>
      <c r="FL72" s="111"/>
      <c r="FM72" s="111"/>
      <c r="FN72" s="111"/>
      <c r="FO72" s="111"/>
      <c r="FP72" s="111"/>
      <c r="FQ72" s="111"/>
      <c r="FR72" s="111"/>
      <c r="FS72" s="111"/>
      <c r="FT72" s="111"/>
      <c r="FU72" s="111"/>
      <c r="FV72" s="111"/>
      <c r="FW72" s="111"/>
      <c r="FX72" s="111"/>
      <c r="FY72" s="111"/>
      <c r="FZ72" s="111"/>
      <c r="GA72" s="111"/>
      <c r="GB72" s="111"/>
      <c r="GC72" s="111"/>
      <c r="GD72" s="111"/>
      <c r="GE72" s="111"/>
      <c r="GF72" s="111"/>
      <c r="GG72" s="111"/>
      <c r="GH72" s="111"/>
      <c r="GI72" s="111"/>
      <c r="GJ72" s="111"/>
      <c r="GK72" s="111"/>
      <c r="GL72" s="111"/>
      <c r="GM72" s="111"/>
      <c r="GN72" s="111"/>
      <c r="GO72" s="111"/>
      <c r="GP72" s="111"/>
      <c r="GQ72" s="111"/>
      <c r="GR72" s="111"/>
      <c r="GS72" s="111"/>
      <c r="GT72" s="111"/>
      <c r="GU72" s="111"/>
      <c r="GV72" s="111"/>
      <c r="GW72" s="111"/>
      <c r="GX72" s="111"/>
      <c r="GY72" s="111"/>
      <c r="GZ72" s="111"/>
      <c r="HA72" s="111"/>
      <c r="HB72" s="111"/>
      <c r="HC72" s="111"/>
      <c r="HD72" s="111"/>
      <c r="HE72" s="111"/>
      <c r="HF72" s="111"/>
      <c r="HG72" s="111"/>
      <c r="HH72" s="111"/>
      <c r="HI72" s="111"/>
      <c r="HJ72" s="111"/>
      <c r="HK72" s="111"/>
      <c r="HL72" s="111"/>
      <c r="HM72" s="111"/>
      <c r="HN72" s="111"/>
      <c r="HO72" s="111"/>
      <c r="HP72" s="111"/>
      <c r="HQ72" s="111"/>
      <c r="HR72" s="111"/>
      <c r="HS72" s="111"/>
      <c r="HT72" s="111"/>
      <c r="HU72" s="111"/>
      <c r="HV72" s="111"/>
      <c r="HW72" s="111"/>
      <c r="HX72" s="111"/>
      <c r="HY72" s="111"/>
      <c r="HZ72" s="111"/>
      <c r="IA72" s="111"/>
      <c r="IB72" s="111"/>
      <c r="IC72" s="111"/>
      <c r="ID72" s="111"/>
      <c r="IE72" s="111"/>
      <c r="IF72" s="111"/>
      <c r="IG72" s="111"/>
      <c r="IH72" s="111"/>
      <c r="II72" s="111"/>
      <c r="IJ72" s="111"/>
      <c r="IK72" s="111"/>
      <c r="IL72" s="111"/>
      <c r="IM72" s="111"/>
      <c r="IN72" s="111"/>
      <c r="IO72" s="111"/>
      <c r="IP72" s="111"/>
      <c r="IQ72" s="111"/>
      <c r="IR72" s="111"/>
      <c r="IS72" s="111"/>
      <c r="IT72" s="111"/>
      <c r="IU72" s="111"/>
      <c r="IV72" s="111"/>
    </row>
    <row r="73" spans="1:256" s="112" customFormat="1" ht="34.5" customHeight="1">
      <c r="A73" s="439"/>
      <c r="B73" s="442"/>
      <c r="C73" s="399"/>
      <c r="D73" s="265" t="s">
        <v>315</v>
      </c>
      <c r="E73" s="399"/>
      <c r="F73" s="399"/>
      <c r="G73" s="450"/>
      <c r="H73" s="393"/>
      <c r="I73" s="152"/>
      <c r="J73" s="155"/>
      <c r="K73" s="152" t="str">
        <f>IFERROR(CONCATENATE(INDEX('8- Políticas de Administración '!$B$16:$F$53,MATCH('5- Identificación de Riesgos'!J73,'8- Políticas de Administración '!$C$16:$C$54,0),1)," - ",L73),"")</f>
        <v/>
      </c>
      <c r="L73" s="189" t="str">
        <f>IFERROR(VLOOKUP(INDEX('8- Políticas de Administración '!$B$16:$F$63,MATCH('5- Identificación de Riesgos'!J73,'8- Políticas de Administración '!$C$16:$C$64,0),1),'8- Políticas de Administración '!$B$16:$F$64,5,FALSE),"")</f>
        <v/>
      </c>
      <c r="M73" s="399"/>
      <c r="N73" s="402"/>
      <c r="O73" s="448"/>
      <c r="P73" s="111"/>
      <c r="Q73" s="12"/>
      <c r="R73" s="12"/>
      <c r="S73" s="12"/>
      <c r="T73" s="12"/>
      <c r="U73" s="12"/>
      <c r="V73" s="12"/>
      <c r="W73" s="12"/>
      <c r="X73" s="12"/>
      <c r="Y73" s="12"/>
      <c r="Z73" s="12"/>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111"/>
      <c r="AY73" s="111"/>
      <c r="AZ73" s="111"/>
      <c r="BA73" s="111"/>
      <c r="BB73" s="111"/>
      <c r="BC73" s="111"/>
      <c r="BD73" s="111"/>
      <c r="BE73" s="111"/>
      <c r="BF73" s="111"/>
      <c r="BG73" s="111"/>
      <c r="BH73" s="111"/>
      <c r="BI73" s="111"/>
      <c r="BJ73" s="111"/>
      <c r="BK73" s="111"/>
      <c r="BL73" s="111"/>
      <c r="BM73" s="111"/>
      <c r="BN73" s="111"/>
      <c r="BO73" s="111"/>
      <c r="BP73" s="111"/>
      <c r="BQ73" s="111"/>
      <c r="BR73" s="111"/>
      <c r="BS73" s="111"/>
      <c r="BT73" s="111"/>
      <c r="BU73" s="111"/>
      <c r="BV73" s="111"/>
      <c r="BW73" s="111"/>
      <c r="BX73" s="111"/>
      <c r="BY73" s="111"/>
      <c r="BZ73" s="111"/>
      <c r="CA73" s="111"/>
      <c r="CB73" s="111"/>
      <c r="CC73" s="111"/>
      <c r="CD73" s="111"/>
      <c r="CE73" s="111"/>
      <c r="CF73" s="111"/>
      <c r="CG73" s="111"/>
      <c r="CH73" s="111"/>
      <c r="CI73" s="111"/>
      <c r="CJ73" s="111"/>
      <c r="CK73" s="111"/>
      <c r="CL73" s="111"/>
      <c r="CM73" s="111"/>
      <c r="CN73" s="111"/>
      <c r="CO73" s="111"/>
      <c r="CP73" s="111"/>
      <c r="CQ73" s="111"/>
      <c r="CR73" s="111"/>
      <c r="CS73" s="111"/>
      <c r="CT73" s="111"/>
      <c r="CU73" s="111"/>
      <c r="CV73" s="111"/>
      <c r="CW73" s="111"/>
      <c r="CX73" s="111"/>
      <c r="CY73" s="111"/>
      <c r="CZ73" s="111"/>
      <c r="DA73" s="111"/>
      <c r="DB73" s="111"/>
      <c r="DC73" s="111"/>
      <c r="DD73" s="111"/>
      <c r="DE73" s="111"/>
      <c r="DF73" s="111"/>
      <c r="DG73" s="111"/>
      <c r="DH73" s="111"/>
      <c r="DI73" s="111"/>
      <c r="DJ73" s="111"/>
      <c r="DK73" s="111"/>
      <c r="DL73" s="111"/>
      <c r="DM73" s="111"/>
      <c r="DN73" s="111"/>
      <c r="DO73" s="111"/>
      <c r="DP73" s="111"/>
      <c r="DQ73" s="111"/>
      <c r="DR73" s="111"/>
      <c r="DS73" s="111"/>
      <c r="DT73" s="111"/>
      <c r="DU73" s="111"/>
      <c r="DV73" s="111"/>
      <c r="DW73" s="111"/>
      <c r="DX73" s="111"/>
      <c r="DY73" s="111"/>
      <c r="DZ73" s="111"/>
      <c r="EA73" s="111"/>
      <c r="EB73" s="111"/>
      <c r="EC73" s="111"/>
      <c r="ED73" s="111"/>
      <c r="EE73" s="111"/>
      <c r="EF73" s="111"/>
      <c r="EG73" s="111"/>
      <c r="EH73" s="111"/>
      <c r="EI73" s="111"/>
      <c r="EJ73" s="111"/>
      <c r="EK73" s="111"/>
      <c r="EL73" s="111"/>
      <c r="EM73" s="111"/>
      <c r="EN73" s="111"/>
      <c r="EO73" s="111"/>
      <c r="EP73" s="111"/>
      <c r="EQ73" s="111"/>
      <c r="ER73" s="111"/>
      <c r="ES73" s="111"/>
      <c r="ET73" s="111"/>
      <c r="EU73" s="111"/>
      <c r="EV73" s="111"/>
      <c r="EW73" s="111"/>
      <c r="EX73" s="111"/>
      <c r="EY73" s="111"/>
      <c r="EZ73" s="111"/>
      <c r="FA73" s="111"/>
      <c r="FB73" s="111"/>
      <c r="FC73" s="111"/>
      <c r="FD73" s="111"/>
      <c r="FE73" s="111"/>
      <c r="FF73" s="111"/>
      <c r="FG73" s="111"/>
      <c r="FH73" s="111"/>
      <c r="FI73" s="111"/>
      <c r="FJ73" s="111"/>
      <c r="FK73" s="111"/>
      <c r="FL73" s="111"/>
      <c r="FM73" s="111"/>
      <c r="FN73" s="111"/>
      <c r="FO73" s="111"/>
      <c r="FP73" s="111"/>
      <c r="FQ73" s="111"/>
      <c r="FR73" s="111"/>
      <c r="FS73" s="111"/>
      <c r="FT73" s="111"/>
      <c r="FU73" s="111"/>
      <c r="FV73" s="111"/>
      <c r="FW73" s="111"/>
      <c r="FX73" s="111"/>
      <c r="FY73" s="111"/>
      <c r="FZ73" s="111"/>
      <c r="GA73" s="111"/>
      <c r="GB73" s="111"/>
      <c r="GC73" s="111"/>
      <c r="GD73" s="111"/>
      <c r="GE73" s="111"/>
      <c r="GF73" s="111"/>
      <c r="GG73" s="111"/>
      <c r="GH73" s="111"/>
      <c r="GI73" s="111"/>
      <c r="GJ73" s="111"/>
      <c r="GK73" s="111"/>
      <c r="GL73" s="111"/>
      <c r="GM73" s="111"/>
      <c r="GN73" s="111"/>
      <c r="GO73" s="111"/>
      <c r="GP73" s="111"/>
      <c r="GQ73" s="111"/>
      <c r="GR73" s="111"/>
      <c r="GS73" s="111"/>
      <c r="GT73" s="111"/>
      <c r="GU73" s="111"/>
      <c r="GV73" s="111"/>
      <c r="GW73" s="111"/>
      <c r="GX73" s="111"/>
      <c r="GY73" s="111"/>
      <c r="GZ73" s="111"/>
      <c r="HA73" s="111"/>
      <c r="HB73" s="111"/>
      <c r="HC73" s="111"/>
      <c r="HD73" s="111"/>
      <c r="HE73" s="111"/>
      <c r="HF73" s="111"/>
      <c r="HG73" s="111"/>
      <c r="HH73" s="111"/>
      <c r="HI73" s="111"/>
      <c r="HJ73" s="111"/>
      <c r="HK73" s="111"/>
      <c r="HL73" s="111"/>
      <c r="HM73" s="111"/>
      <c r="HN73" s="111"/>
      <c r="HO73" s="111"/>
      <c r="HP73" s="111"/>
      <c r="HQ73" s="111"/>
      <c r="HR73" s="111"/>
      <c r="HS73" s="111"/>
      <c r="HT73" s="111"/>
      <c r="HU73" s="111"/>
      <c r="HV73" s="111"/>
      <c r="HW73" s="111"/>
      <c r="HX73" s="111"/>
      <c r="HY73" s="111"/>
      <c r="HZ73" s="111"/>
      <c r="IA73" s="111"/>
      <c r="IB73" s="111"/>
      <c r="IC73" s="111"/>
      <c r="ID73" s="111"/>
      <c r="IE73" s="111"/>
      <c r="IF73" s="111"/>
      <c r="IG73" s="111"/>
      <c r="IH73" s="111"/>
      <c r="II73" s="111"/>
      <c r="IJ73" s="111"/>
      <c r="IK73" s="111"/>
      <c r="IL73" s="111"/>
      <c r="IM73" s="111"/>
      <c r="IN73" s="111"/>
      <c r="IO73" s="111"/>
      <c r="IP73" s="111"/>
      <c r="IQ73" s="111"/>
      <c r="IR73" s="111"/>
      <c r="IS73" s="111"/>
      <c r="IT73" s="111"/>
      <c r="IU73" s="111"/>
      <c r="IV73" s="111"/>
    </row>
    <row r="74" spans="1:256" s="112" customFormat="1" ht="34.5" customHeight="1">
      <c r="A74" s="439"/>
      <c r="B74" s="442"/>
      <c r="C74" s="399"/>
      <c r="D74" s="265" t="s">
        <v>316</v>
      </c>
      <c r="E74" s="399"/>
      <c r="F74" s="399"/>
      <c r="G74" s="450"/>
      <c r="H74" s="393"/>
      <c r="I74" s="152"/>
      <c r="J74" s="155"/>
      <c r="K74" s="152" t="str">
        <f>IFERROR(CONCATENATE(INDEX('8- Políticas de Administración '!$B$16:$F$53,MATCH('5- Identificación de Riesgos'!J74,'8- Políticas de Administración '!$C$16:$C$54,0),1)," - ",L74),"")</f>
        <v/>
      </c>
      <c r="L74" s="189" t="str">
        <f>IFERROR(VLOOKUP(INDEX('8- Políticas de Administración '!$B$16:$F$63,MATCH('5- Identificación de Riesgos'!J74,'8- Políticas de Administración '!$C$16:$C$64,0),1),'8- Políticas de Administración '!$B$16:$F$64,5,FALSE),"")</f>
        <v/>
      </c>
      <c r="M74" s="399"/>
      <c r="N74" s="402"/>
      <c r="O74" s="448"/>
      <c r="P74" s="111"/>
      <c r="Q74" s="12"/>
      <c r="R74" s="12"/>
      <c r="S74" s="12"/>
      <c r="T74" s="12"/>
      <c r="U74" s="12"/>
      <c r="V74" s="12"/>
      <c r="W74" s="12"/>
      <c r="X74" s="12"/>
      <c r="Y74" s="12"/>
      <c r="Z74" s="12"/>
      <c r="AA74" s="111"/>
      <c r="AB74" s="111"/>
      <c r="AC74" s="111"/>
      <c r="AD74" s="111"/>
      <c r="AE74" s="111"/>
      <c r="AF74" s="111"/>
      <c r="AG74" s="111"/>
      <c r="AH74" s="111"/>
      <c r="AI74" s="111"/>
      <c r="AJ74" s="111"/>
      <c r="AK74" s="111"/>
      <c r="AL74" s="111"/>
      <c r="AM74" s="111"/>
      <c r="AN74" s="111"/>
      <c r="AO74" s="111"/>
      <c r="AP74" s="111"/>
      <c r="AQ74" s="111"/>
      <c r="AR74" s="111"/>
      <c r="AS74" s="111"/>
      <c r="AT74" s="111"/>
      <c r="AU74" s="111"/>
      <c r="AV74" s="111"/>
      <c r="AW74" s="111"/>
      <c r="AX74" s="111"/>
      <c r="AY74" s="111"/>
      <c r="AZ74" s="111"/>
      <c r="BA74" s="111"/>
      <c r="BB74" s="111"/>
      <c r="BC74" s="111"/>
      <c r="BD74" s="111"/>
      <c r="BE74" s="111"/>
      <c r="BF74" s="111"/>
      <c r="BG74" s="111"/>
      <c r="BH74" s="111"/>
      <c r="BI74" s="111"/>
      <c r="BJ74" s="111"/>
      <c r="BK74" s="111"/>
      <c r="BL74" s="111"/>
      <c r="BM74" s="111"/>
      <c r="BN74" s="111"/>
      <c r="BO74" s="111"/>
      <c r="BP74" s="111"/>
      <c r="BQ74" s="111"/>
      <c r="BR74" s="111"/>
      <c r="BS74" s="111"/>
      <c r="BT74" s="111"/>
      <c r="BU74" s="111"/>
      <c r="BV74" s="111"/>
      <c r="BW74" s="111"/>
      <c r="BX74" s="111"/>
      <c r="BY74" s="111"/>
      <c r="BZ74" s="111"/>
      <c r="CA74" s="111"/>
      <c r="CB74" s="111"/>
      <c r="CC74" s="111"/>
      <c r="CD74" s="111"/>
      <c r="CE74" s="111"/>
      <c r="CF74" s="111"/>
      <c r="CG74" s="111"/>
      <c r="CH74" s="111"/>
      <c r="CI74" s="111"/>
      <c r="CJ74" s="111"/>
      <c r="CK74" s="111"/>
      <c r="CL74" s="111"/>
      <c r="CM74" s="111"/>
      <c r="CN74" s="111"/>
      <c r="CO74" s="111"/>
      <c r="CP74" s="111"/>
      <c r="CQ74" s="111"/>
      <c r="CR74" s="111"/>
      <c r="CS74" s="111"/>
      <c r="CT74" s="111"/>
      <c r="CU74" s="111"/>
      <c r="CV74" s="111"/>
      <c r="CW74" s="111"/>
      <c r="CX74" s="111"/>
      <c r="CY74" s="111"/>
      <c r="CZ74" s="111"/>
      <c r="DA74" s="111"/>
      <c r="DB74" s="111"/>
      <c r="DC74" s="111"/>
      <c r="DD74" s="111"/>
      <c r="DE74" s="111"/>
      <c r="DF74" s="111"/>
      <c r="DG74" s="111"/>
      <c r="DH74" s="111"/>
      <c r="DI74" s="111"/>
      <c r="DJ74" s="111"/>
      <c r="DK74" s="111"/>
      <c r="DL74" s="111"/>
      <c r="DM74" s="111"/>
      <c r="DN74" s="111"/>
      <c r="DO74" s="111"/>
      <c r="DP74" s="111"/>
      <c r="DQ74" s="111"/>
      <c r="DR74" s="111"/>
      <c r="DS74" s="111"/>
      <c r="DT74" s="111"/>
      <c r="DU74" s="111"/>
      <c r="DV74" s="111"/>
      <c r="DW74" s="111"/>
      <c r="DX74" s="111"/>
      <c r="DY74" s="111"/>
      <c r="DZ74" s="111"/>
      <c r="EA74" s="111"/>
      <c r="EB74" s="111"/>
      <c r="EC74" s="111"/>
      <c r="ED74" s="111"/>
      <c r="EE74" s="111"/>
      <c r="EF74" s="111"/>
      <c r="EG74" s="111"/>
      <c r="EH74" s="111"/>
      <c r="EI74" s="111"/>
      <c r="EJ74" s="111"/>
      <c r="EK74" s="111"/>
      <c r="EL74" s="111"/>
      <c r="EM74" s="111"/>
      <c r="EN74" s="111"/>
      <c r="EO74" s="111"/>
      <c r="EP74" s="111"/>
      <c r="EQ74" s="111"/>
      <c r="ER74" s="111"/>
      <c r="ES74" s="111"/>
      <c r="ET74" s="111"/>
      <c r="EU74" s="111"/>
      <c r="EV74" s="111"/>
      <c r="EW74" s="111"/>
      <c r="EX74" s="111"/>
      <c r="EY74" s="111"/>
      <c r="EZ74" s="111"/>
      <c r="FA74" s="111"/>
      <c r="FB74" s="111"/>
      <c r="FC74" s="111"/>
      <c r="FD74" s="111"/>
      <c r="FE74" s="111"/>
      <c r="FF74" s="111"/>
      <c r="FG74" s="111"/>
      <c r="FH74" s="111"/>
      <c r="FI74" s="111"/>
      <c r="FJ74" s="111"/>
      <c r="FK74" s="111"/>
      <c r="FL74" s="111"/>
      <c r="FM74" s="111"/>
      <c r="FN74" s="111"/>
      <c r="FO74" s="111"/>
      <c r="FP74" s="111"/>
      <c r="FQ74" s="111"/>
      <c r="FR74" s="111"/>
      <c r="FS74" s="111"/>
      <c r="FT74" s="111"/>
      <c r="FU74" s="111"/>
      <c r="FV74" s="111"/>
      <c r="FW74" s="111"/>
      <c r="FX74" s="111"/>
      <c r="FY74" s="111"/>
      <c r="FZ74" s="111"/>
      <c r="GA74" s="111"/>
      <c r="GB74" s="111"/>
      <c r="GC74" s="111"/>
      <c r="GD74" s="111"/>
      <c r="GE74" s="111"/>
      <c r="GF74" s="111"/>
      <c r="GG74" s="111"/>
      <c r="GH74" s="111"/>
      <c r="GI74" s="111"/>
      <c r="GJ74" s="111"/>
      <c r="GK74" s="111"/>
      <c r="GL74" s="111"/>
      <c r="GM74" s="111"/>
      <c r="GN74" s="111"/>
      <c r="GO74" s="111"/>
      <c r="GP74" s="111"/>
      <c r="GQ74" s="111"/>
      <c r="GR74" s="111"/>
      <c r="GS74" s="111"/>
      <c r="GT74" s="111"/>
      <c r="GU74" s="111"/>
      <c r="GV74" s="111"/>
      <c r="GW74" s="111"/>
      <c r="GX74" s="111"/>
      <c r="GY74" s="111"/>
      <c r="GZ74" s="111"/>
      <c r="HA74" s="111"/>
      <c r="HB74" s="111"/>
      <c r="HC74" s="111"/>
      <c r="HD74" s="111"/>
      <c r="HE74" s="111"/>
      <c r="HF74" s="111"/>
      <c r="HG74" s="111"/>
      <c r="HH74" s="111"/>
      <c r="HI74" s="111"/>
      <c r="HJ74" s="111"/>
      <c r="HK74" s="111"/>
      <c r="HL74" s="111"/>
      <c r="HM74" s="111"/>
      <c r="HN74" s="111"/>
      <c r="HO74" s="111"/>
      <c r="HP74" s="111"/>
      <c r="HQ74" s="111"/>
      <c r="HR74" s="111"/>
      <c r="HS74" s="111"/>
      <c r="HT74" s="111"/>
      <c r="HU74" s="111"/>
      <c r="HV74" s="111"/>
      <c r="HW74" s="111"/>
      <c r="HX74" s="111"/>
      <c r="HY74" s="111"/>
      <c r="HZ74" s="111"/>
      <c r="IA74" s="111"/>
      <c r="IB74" s="111"/>
      <c r="IC74" s="111"/>
      <c r="ID74" s="111"/>
      <c r="IE74" s="111"/>
      <c r="IF74" s="111"/>
      <c r="IG74" s="111"/>
      <c r="IH74" s="111"/>
      <c r="II74" s="111"/>
      <c r="IJ74" s="111"/>
      <c r="IK74" s="111"/>
      <c r="IL74" s="111"/>
      <c r="IM74" s="111"/>
      <c r="IN74" s="111"/>
      <c r="IO74" s="111"/>
      <c r="IP74" s="111"/>
      <c r="IQ74" s="111"/>
      <c r="IR74" s="111"/>
      <c r="IS74" s="111"/>
      <c r="IT74" s="111"/>
      <c r="IU74" s="111"/>
      <c r="IV74" s="111"/>
    </row>
    <row r="75" spans="1:256" s="112" customFormat="1">
      <c r="A75" s="439"/>
      <c r="B75" s="442"/>
      <c r="C75" s="399"/>
      <c r="D75" s="162"/>
      <c r="E75" s="399"/>
      <c r="F75" s="399"/>
      <c r="G75" s="450"/>
      <c r="H75" s="393"/>
      <c r="I75" s="152"/>
      <c r="J75" s="155"/>
      <c r="K75" s="152" t="str">
        <f>IFERROR(CONCATENATE(INDEX('8- Políticas de Administración '!$B$16:$F$53,MATCH('5- Identificación de Riesgos'!J75,'8- Políticas de Administración '!$C$16:$C$54,0),1)," - ",L75),"")</f>
        <v/>
      </c>
      <c r="L75" s="189" t="str">
        <f>IFERROR(VLOOKUP(INDEX('8- Políticas de Administración '!$B$16:$F$63,MATCH('5- Identificación de Riesgos'!J75,'8- Políticas de Administración '!$C$16:$C$64,0),1),'8- Políticas de Administración '!$B$16:$F$64,5,FALSE),"")</f>
        <v/>
      </c>
      <c r="M75" s="399"/>
      <c r="N75" s="402"/>
      <c r="O75" s="448"/>
      <c r="P75" s="111"/>
      <c r="Q75" s="12"/>
      <c r="R75" s="12"/>
      <c r="S75" s="12"/>
      <c r="T75" s="12"/>
      <c r="U75" s="12"/>
      <c r="V75" s="12"/>
      <c r="W75" s="12"/>
      <c r="X75" s="12"/>
      <c r="Y75" s="12"/>
      <c r="Z75" s="12"/>
      <c r="AA75" s="111"/>
      <c r="AB75" s="111"/>
      <c r="AC75" s="111"/>
      <c r="AD75" s="111"/>
      <c r="AE75" s="111"/>
      <c r="AF75" s="111"/>
      <c r="AG75" s="111"/>
      <c r="AH75" s="111"/>
      <c r="AI75" s="111"/>
      <c r="AJ75" s="111"/>
      <c r="AK75" s="111"/>
      <c r="AL75" s="111"/>
      <c r="AM75" s="111"/>
      <c r="AN75" s="111"/>
      <c r="AO75" s="111"/>
      <c r="AP75" s="111"/>
      <c r="AQ75" s="111"/>
      <c r="AR75" s="111"/>
      <c r="AS75" s="111"/>
      <c r="AT75" s="111"/>
      <c r="AU75" s="111"/>
      <c r="AV75" s="111"/>
      <c r="AW75" s="111"/>
      <c r="AX75" s="111"/>
      <c r="AY75" s="111"/>
      <c r="AZ75" s="111"/>
      <c r="BA75" s="111"/>
      <c r="BB75" s="111"/>
      <c r="BC75" s="111"/>
      <c r="BD75" s="111"/>
      <c r="BE75" s="111"/>
      <c r="BF75" s="111"/>
      <c r="BG75" s="111"/>
      <c r="BH75" s="111"/>
      <c r="BI75" s="111"/>
      <c r="BJ75" s="111"/>
      <c r="BK75" s="111"/>
      <c r="BL75" s="111"/>
      <c r="BM75" s="111"/>
      <c r="BN75" s="111"/>
      <c r="BO75" s="111"/>
      <c r="BP75" s="111"/>
      <c r="BQ75" s="111"/>
      <c r="BR75" s="111"/>
      <c r="BS75" s="111"/>
      <c r="BT75" s="111"/>
      <c r="BU75" s="111"/>
      <c r="BV75" s="111"/>
      <c r="BW75" s="111"/>
      <c r="BX75" s="111"/>
      <c r="BY75" s="111"/>
      <c r="BZ75" s="111"/>
      <c r="CA75" s="111"/>
      <c r="CB75" s="111"/>
      <c r="CC75" s="111"/>
      <c r="CD75" s="111"/>
      <c r="CE75" s="111"/>
      <c r="CF75" s="111"/>
      <c r="CG75" s="111"/>
      <c r="CH75" s="111"/>
      <c r="CI75" s="111"/>
      <c r="CJ75" s="111"/>
      <c r="CK75" s="111"/>
      <c r="CL75" s="111"/>
      <c r="CM75" s="111"/>
      <c r="CN75" s="111"/>
      <c r="CO75" s="111"/>
      <c r="CP75" s="111"/>
      <c r="CQ75" s="111"/>
      <c r="CR75" s="111"/>
      <c r="CS75" s="111"/>
      <c r="CT75" s="111"/>
      <c r="CU75" s="111"/>
      <c r="CV75" s="111"/>
      <c r="CW75" s="111"/>
      <c r="CX75" s="111"/>
      <c r="CY75" s="111"/>
      <c r="CZ75" s="111"/>
      <c r="DA75" s="111"/>
      <c r="DB75" s="111"/>
      <c r="DC75" s="111"/>
      <c r="DD75" s="111"/>
      <c r="DE75" s="111"/>
      <c r="DF75" s="111"/>
      <c r="DG75" s="111"/>
      <c r="DH75" s="111"/>
      <c r="DI75" s="111"/>
      <c r="DJ75" s="111"/>
      <c r="DK75" s="111"/>
      <c r="DL75" s="111"/>
      <c r="DM75" s="111"/>
      <c r="DN75" s="111"/>
      <c r="DO75" s="111"/>
      <c r="DP75" s="111"/>
      <c r="DQ75" s="111"/>
      <c r="DR75" s="111"/>
      <c r="DS75" s="111"/>
      <c r="DT75" s="111"/>
      <c r="DU75" s="111"/>
      <c r="DV75" s="111"/>
      <c r="DW75" s="111"/>
      <c r="DX75" s="111"/>
      <c r="DY75" s="111"/>
      <c r="DZ75" s="111"/>
      <c r="EA75" s="111"/>
      <c r="EB75" s="111"/>
      <c r="EC75" s="111"/>
      <c r="ED75" s="111"/>
      <c r="EE75" s="111"/>
      <c r="EF75" s="111"/>
      <c r="EG75" s="111"/>
      <c r="EH75" s="111"/>
      <c r="EI75" s="111"/>
      <c r="EJ75" s="111"/>
      <c r="EK75" s="111"/>
      <c r="EL75" s="111"/>
      <c r="EM75" s="111"/>
      <c r="EN75" s="111"/>
      <c r="EO75" s="111"/>
      <c r="EP75" s="111"/>
      <c r="EQ75" s="111"/>
      <c r="ER75" s="111"/>
      <c r="ES75" s="111"/>
      <c r="ET75" s="111"/>
      <c r="EU75" s="111"/>
      <c r="EV75" s="111"/>
      <c r="EW75" s="111"/>
      <c r="EX75" s="111"/>
      <c r="EY75" s="111"/>
      <c r="EZ75" s="111"/>
      <c r="FA75" s="111"/>
      <c r="FB75" s="111"/>
      <c r="FC75" s="111"/>
      <c r="FD75" s="111"/>
      <c r="FE75" s="111"/>
      <c r="FF75" s="111"/>
      <c r="FG75" s="111"/>
      <c r="FH75" s="111"/>
      <c r="FI75" s="111"/>
      <c r="FJ75" s="111"/>
      <c r="FK75" s="111"/>
      <c r="FL75" s="111"/>
      <c r="FM75" s="111"/>
      <c r="FN75" s="111"/>
      <c r="FO75" s="111"/>
      <c r="FP75" s="111"/>
      <c r="FQ75" s="111"/>
      <c r="FR75" s="111"/>
      <c r="FS75" s="111"/>
      <c r="FT75" s="111"/>
      <c r="FU75" s="111"/>
      <c r="FV75" s="111"/>
      <c r="FW75" s="111"/>
      <c r="FX75" s="111"/>
      <c r="FY75" s="111"/>
      <c r="FZ75" s="111"/>
      <c r="GA75" s="111"/>
      <c r="GB75" s="111"/>
      <c r="GC75" s="111"/>
      <c r="GD75" s="111"/>
      <c r="GE75" s="111"/>
      <c r="GF75" s="111"/>
      <c r="GG75" s="111"/>
      <c r="GH75" s="111"/>
      <c r="GI75" s="111"/>
      <c r="GJ75" s="111"/>
      <c r="GK75" s="111"/>
      <c r="GL75" s="111"/>
      <c r="GM75" s="111"/>
      <c r="GN75" s="111"/>
      <c r="GO75" s="111"/>
      <c r="GP75" s="111"/>
      <c r="GQ75" s="111"/>
      <c r="GR75" s="111"/>
      <c r="GS75" s="111"/>
      <c r="GT75" s="111"/>
      <c r="GU75" s="111"/>
      <c r="GV75" s="111"/>
      <c r="GW75" s="111"/>
      <c r="GX75" s="111"/>
      <c r="GY75" s="111"/>
      <c r="GZ75" s="111"/>
      <c r="HA75" s="111"/>
      <c r="HB75" s="111"/>
      <c r="HC75" s="111"/>
      <c r="HD75" s="111"/>
      <c r="HE75" s="111"/>
      <c r="HF75" s="111"/>
      <c r="HG75" s="111"/>
      <c r="HH75" s="111"/>
      <c r="HI75" s="111"/>
      <c r="HJ75" s="111"/>
      <c r="HK75" s="111"/>
      <c r="HL75" s="111"/>
      <c r="HM75" s="111"/>
      <c r="HN75" s="111"/>
      <c r="HO75" s="111"/>
      <c r="HP75" s="111"/>
      <c r="HQ75" s="111"/>
      <c r="HR75" s="111"/>
      <c r="HS75" s="111"/>
      <c r="HT75" s="111"/>
      <c r="HU75" s="111"/>
      <c r="HV75" s="111"/>
      <c r="HW75" s="111"/>
      <c r="HX75" s="111"/>
      <c r="HY75" s="111"/>
      <c r="HZ75" s="111"/>
      <c r="IA75" s="111"/>
      <c r="IB75" s="111"/>
      <c r="IC75" s="111"/>
      <c r="ID75" s="111"/>
      <c r="IE75" s="111"/>
      <c r="IF75" s="111"/>
      <c r="IG75" s="111"/>
      <c r="IH75" s="111"/>
      <c r="II75" s="111"/>
      <c r="IJ75" s="111"/>
      <c r="IK75" s="111"/>
      <c r="IL75" s="111"/>
      <c r="IM75" s="111"/>
      <c r="IN75" s="111"/>
      <c r="IO75" s="111"/>
      <c r="IP75" s="111"/>
      <c r="IQ75" s="111"/>
      <c r="IR75" s="111"/>
      <c r="IS75" s="111"/>
      <c r="IT75" s="111"/>
      <c r="IU75" s="111"/>
      <c r="IV75" s="111"/>
    </row>
    <row r="76" spans="1:256" s="112" customFormat="1">
      <c r="A76" s="439"/>
      <c r="B76" s="442"/>
      <c r="C76" s="399"/>
      <c r="D76" s="162"/>
      <c r="E76" s="399"/>
      <c r="F76" s="399"/>
      <c r="G76" s="450"/>
      <c r="H76" s="393"/>
      <c r="I76" s="152"/>
      <c r="J76" s="155"/>
      <c r="K76" s="152" t="str">
        <f>IFERROR(CONCATENATE(INDEX('8- Políticas de Administración '!$B$16:$F$53,MATCH('5- Identificación de Riesgos'!J76,'8- Políticas de Administración '!$C$16:$C$54,0),1)," - ",L76),"")</f>
        <v/>
      </c>
      <c r="L76" s="189" t="str">
        <f>IFERROR(VLOOKUP(INDEX('8- Políticas de Administración '!$B$16:$F$63,MATCH('5- Identificación de Riesgos'!J76,'8- Políticas de Administración '!$C$16:$C$64,0),1),'8- Políticas de Administración '!$B$16:$F$64,5,FALSE),"")</f>
        <v/>
      </c>
      <c r="M76" s="399"/>
      <c r="N76" s="402"/>
      <c r="O76" s="448"/>
      <c r="P76" s="111"/>
      <c r="Q76" s="12"/>
      <c r="R76" s="12"/>
      <c r="S76" s="12"/>
      <c r="T76" s="12"/>
      <c r="U76" s="12"/>
      <c r="V76" s="12"/>
      <c r="W76" s="12"/>
      <c r="X76" s="12"/>
      <c r="Y76" s="12"/>
      <c r="Z76" s="12"/>
      <c r="AA76" s="111"/>
      <c r="AB76" s="111"/>
      <c r="AC76" s="111"/>
      <c r="AD76" s="111"/>
      <c r="AE76" s="111"/>
      <c r="AF76" s="111"/>
      <c r="AG76" s="111"/>
      <c r="AH76" s="111"/>
      <c r="AI76" s="111"/>
      <c r="AJ76" s="111"/>
      <c r="AK76" s="111"/>
      <c r="AL76" s="111"/>
      <c r="AM76" s="111"/>
      <c r="AN76" s="111"/>
      <c r="AO76" s="111"/>
      <c r="AP76" s="111"/>
      <c r="AQ76" s="111"/>
      <c r="AR76" s="111"/>
      <c r="AS76" s="111"/>
      <c r="AT76" s="111"/>
      <c r="AU76" s="111"/>
      <c r="AV76" s="111"/>
      <c r="AW76" s="111"/>
      <c r="AX76" s="111"/>
      <c r="AY76" s="111"/>
      <c r="AZ76" s="111"/>
      <c r="BA76" s="111"/>
      <c r="BB76" s="111"/>
      <c r="BC76" s="111"/>
      <c r="BD76" s="111"/>
      <c r="BE76" s="111"/>
      <c r="BF76" s="111"/>
      <c r="BG76" s="111"/>
      <c r="BH76" s="111"/>
      <c r="BI76" s="111"/>
      <c r="BJ76" s="111"/>
      <c r="BK76" s="111"/>
      <c r="BL76" s="111"/>
      <c r="BM76" s="111"/>
      <c r="BN76" s="111"/>
      <c r="BO76" s="111"/>
      <c r="BP76" s="111"/>
      <c r="BQ76" s="111"/>
      <c r="BR76" s="111"/>
      <c r="BS76" s="111"/>
      <c r="BT76" s="111"/>
      <c r="BU76" s="111"/>
      <c r="BV76" s="111"/>
      <c r="BW76" s="111"/>
      <c r="BX76" s="111"/>
      <c r="BY76" s="111"/>
      <c r="BZ76" s="111"/>
      <c r="CA76" s="111"/>
      <c r="CB76" s="111"/>
      <c r="CC76" s="111"/>
      <c r="CD76" s="111"/>
      <c r="CE76" s="111"/>
      <c r="CF76" s="111"/>
      <c r="CG76" s="111"/>
      <c r="CH76" s="111"/>
      <c r="CI76" s="111"/>
      <c r="CJ76" s="111"/>
      <c r="CK76" s="111"/>
      <c r="CL76" s="111"/>
      <c r="CM76" s="111"/>
      <c r="CN76" s="111"/>
      <c r="CO76" s="111"/>
      <c r="CP76" s="111"/>
      <c r="CQ76" s="111"/>
      <c r="CR76" s="111"/>
      <c r="CS76" s="111"/>
      <c r="CT76" s="111"/>
      <c r="CU76" s="111"/>
      <c r="CV76" s="111"/>
      <c r="CW76" s="111"/>
      <c r="CX76" s="111"/>
      <c r="CY76" s="111"/>
      <c r="CZ76" s="111"/>
      <c r="DA76" s="111"/>
      <c r="DB76" s="111"/>
      <c r="DC76" s="111"/>
      <c r="DD76" s="111"/>
      <c r="DE76" s="111"/>
      <c r="DF76" s="111"/>
      <c r="DG76" s="111"/>
      <c r="DH76" s="111"/>
      <c r="DI76" s="111"/>
      <c r="DJ76" s="111"/>
      <c r="DK76" s="111"/>
      <c r="DL76" s="111"/>
      <c r="DM76" s="111"/>
      <c r="DN76" s="111"/>
      <c r="DO76" s="111"/>
      <c r="DP76" s="111"/>
      <c r="DQ76" s="111"/>
      <c r="DR76" s="111"/>
      <c r="DS76" s="111"/>
      <c r="DT76" s="111"/>
      <c r="DU76" s="111"/>
      <c r="DV76" s="111"/>
      <c r="DW76" s="111"/>
      <c r="DX76" s="111"/>
      <c r="DY76" s="111"/>
      <c r="DZ76" s="111"/>
      <c r="EA76" s="111"/>
      <c r="EB76" s="111"/>
      <c r="EC76" s="111"/>
      <c r="ED76" s="111"/>
      <c r="EE76" s="111"/>
      <c r="EF76" s="111"/>
      <c r="EG76" s="111"/>
      <c r="EH76" s="111"/>
      <c r="EI76" s="111"/>
      <c r="EJ76" s="111"/>
      <c r="EK76" s="111"/>
      <c r="EL76" s="111"/>
      <c r="EM76" s="111"/>
      <c r="EN76" s="111"/>
      <c r="EO76" s="111"/>
      <c r="EP76" s="111"/>
      <c r="EQ76" s="111"/>
      <c r="ER76" s="111"/>
      <c r="ES76" s="111"/>
      <c r="ET76" s="111"/>
      <c r="EU76" s="111"/>
      <c r="EV76" s="111"/>
      <c r="EW76" s="111"/>
      <c r="EX76" s="111"/>
      <c r="EY76" s="111"/>
      <c r="EZ76" s="111"/>
      <c r="FA76" s="111"/>
      <c r="FB76" s="111"/>
      <c r="FC76" s="111"/>
      <c r="FD76" s="111"/>
      <c r="FE76" s="111"/>
      <c r="FF76" s="111"/>
      <c r="FG76" s="111"/>
      <c r="FH76" s="111"/>
      <c r="FI76" s="111"/>
      <c r="FJ76" s="111"/>
      <c r="FK76" s="111"/>
      <c r="FL76" s="111"/>
      <c r="FM76" s="111"/>
      <c r="FN76" s="111"/>
      <c r="FO76" s="111"/>
      <c r="FP76" s="111"/>
      <c r="FQ76" s="111"/>
      <c r="FR76" s="111"/>
      <c r="FS76" s="111"/>
      <c r="FT76" s="111"/>
      <c r="FU76" s="111"/>
      <c r="FV76" s="111"/>
      <c r="FW76" s="111"/>
      <c r="FX76" s="111"/>
      <c r="FY76" s="111"/>
      <c r="FZ76" s="111"/>
      <c r="GA76" s="111"/>
      <c r="GB76" s="111"/>
      <c r="GC76" s="111"/>
      <c r="GD76" s="111"/>
      <c r="GE76" s="111"/>
      <c r="GF76" s="111"/>
      <c r="GG76" s="111"/>
      <c r="GH76" s="111"/>
      <c r="GI76" s="111"/>
      <c r="GJ76" s="111"/>
      <c r="GK76" s="111"/>
      <c r="GL76" s="111"/>
      <c r="GM76" s="111"/>
      <c r="GN76" s="111"/>
      <c r="GO76" s="111"/>
      <c r="GP76" s="111"/>
      <c r="GQ76" s="111"/>
      <c r="GR76" s="111"/>
      <c r="GS76" s="111"/>
      <c r="GT76" s="111"/>
      <c r="GU76" s="111"/>
      <c r="GV76" s="111"/>
      <c r="GW76" s="111"/>
      <c r="GX76" s="111"/>
      <c r="GY76" s="111"/>
      <c r="GZ76" s="111"/>
      <c r="HA76" s="111"/>
      <c r="HB76" s="111"/>
      <c r="HC76" s="111"/>
      <c r="HD76" s="111"/>
      <c r="HE76" s="111"/>
      <c r="HF76" s="111"/>
      <c r="HG76" s="111"/>
      <c r="HH76" s="111"/>
      <c r="HI76" s="111"/>
      <c r="HJ76" s="111"/>
      <c r="HK76" s="111"/>
      <c r="HL76" s="111"/>
      <c r="HM76" s="111"/>
      <c r="HN76" s="111"/>
      <c r="HO76" s="111"/>
      <c r="HP76" s="111"/>
      <c r="HQ76" s="111"/>
      <c r="HR76" s="111"/>
      <c r="HS76" s="111"/>
      <c r="HT76" s="111"/>
      <c r="HU76" s="111"/>
      <c r="HV76" s="111"/>
      <c r="HW76" s="111"/>
      <c r="HX76" s="111"/>
      <c r="HY76" s="111"/>
      <c r="HZ76" s="111"/>
      <c r="IA76" s="111"/>
      <c r="IB76" s="111"/>
      <c r="IC76" s="111"/>
      <c r="ID76" s="111"/>
      <c r="IE76" s="111"/>
      <c r="IF76" s="111"/>
      <c r="IG76" s="111"/>
      <c r="IH76" s="111"/>
      <c r="II76" s="111"/>
      <c r="IJ76" s="111"/>
      <c r="IK76" s="111"/>
      <c r="IL76" s="111"/>
      <c r="IM76" s="111"/>
      <c r="IN76" s="111"/>
      <c r="IO76" s="111"/>
      <c r="IP76" s="111"/>
      <c r="IQ76" s="111"/>
      <c r="IR76" s="111"/>
      <c r="IS76" s="111"/>
      <c r="IT76" s="111"/>
      <c r="IU76" s="111"/>
      <c r="IV76" s="111"/>
    </row>
    <row r="77" spans="1:256" s="112" customFormat="1">
      <c r="A77" s="439"/>
      <c r="B77" s="442"/>
      <c r="C77" s="399"/>
      <c r="D77" s="162"/>
      <c r="E77" s="399"/>
      <c r="F77" s="399"/>
      <c r="G77" s="450"/>
      <c r="H77" s="393"/>
      <c r="I77" s="152"/>
      <c r="J77" s="155"/>
      <c r="K77" s="152" t="str">
        <f>IFERROR(CONCATENATE(INDEX('8- Políticas de Administración '!$B$16:$F$53,MATCH('5- Identificación de Riesgos'!J77,'8- Políticas de Administración '!$C$16:$C$54,0),1)," - ",L77),"")</f>
        <v/>
      </c>
      <c r="L77" s="189" t="str">
        <f>IFERROR(VLOOKUP(INDEX('8- Políticas de Administración '!$B$16:$F$63,MATCH('5- Identificación de Riesgos'!J77,'8- Políticas de Administración '!$C$16:$C$64,0),1),'8- Políticas de Administración '!$B$16:$F$64,5,FALSE),"")</f>
        <v/>
      </c>
      <c r="M77" s="399"/>
      <c r="N77" s="402"/>
      <c r="O77" s="448"/>
      <c r="P77" s="111"/>
      <c r="Q77" s="12"/>
      <c r="R77" s="12"/>
      <c r="S77" s="12"/>
      <c r="T77" s="12"/>
      <c r="U77" s="12"/>
      <c r="V77" s="12"/>
      <c r="W77" s="12"/>
      <c r="X77" s="12"/>
      <c r="Y77" s="12"/>
      <c r="Z77" s="12"/>
      <c r="AA77" s="111"/>
      <c r="AB77" s="111"/>
      <c r="AC77" s="111"/>
      <c r="AD77" s="111"/>
      <c r="AE77" s="111"/>
      <c r="AF77" s="111"/>
      <c r="AG77" s="111"/>
      <c r="AH77" s="111"/>
      <c r="AI77" s="111"/>
      <c r="AJ77" s="111"/>
      <c r="AK77" s="111"/>
      <c r="AL77" s="111"/>
      <c r="AM77" s="111"/>
      <c r="AN77" s="111"/>
      <c r="AO77" s="111"/>
      <c r="AP77" s="111"/>
      <c r="AQ77" s="111"/>
      <c r="AR77" s="111"/>
      <c r="AS77" s="111"/>
      <c r="AT77" s="111"/>
      <c r="AU77" s="111"/>
      <c r="AV77" s="111"/>
      <c r="AW77" s="111"/>
      <c r="AX77" s="111"/>
      <c r="AY77" s="111"/>
      <c r="AZ77" s="111"/>
      <c r="BA77" s="111"/>
      <c r="BB77" s="111"/>
      <c r="BC77" s="111"/>
      <c r="BD77" s="111"/>
      <c r="BE77" s="111"/>
      <c r="BF77" s="111"/>
      <c r="BG77" s="111"/>
      <c r="BH77" s="111"/>
      <c r="BI77" s="111"/>
      <c r="BJ77" s="111"/>
      <c r="BK77" s="111"/>
      <c r="BL77" s="111"/>
      <c r="BM77" s="111"/>
      <c r="BN77" s="111"/>
      <c r="BO77" s="111"/>
      <c r="BP77" s="111"/>
      <c r="BQ77" s="111"/>
      <c r="BR77" s="111"/>
      <c r="BS77" s="111"/>
      <c r="BT77" s="111"/>
      <c r="BU77" s="111"/>
      <c r="BV77" s="111"/>
      <c r="BW77" s="111"/>
      <c r="BX77" s="111"/>
      <c r="BY77" s="111"/>
      <c r="BZ77" s="111"/>
      <c r="CA77" s="111"/>
      <c r="CB77" s="111"/>
      <c r="CC77" s="111"/>
      <c r="CD77" s="111"/>
      <c r="CE77" s="111"/>
      <c r="CF77" s="111"/>
      <c r="CG77" s="111"/>
      <c r="CH77" s="111"/>
      <c r="CI77" s="111"/>
      <c r="CJ77" s="111"/>
      <c r="CK77" s="111"/>
      <c r="CL77" s="111"/>
      <c r="CM77" s="111"/>
      <c r="CN77" s="111"/>
      <c r="CO77" s="111"/>
      <c r="CP77" s="111"/>
      <c r="CQ77" s="111"/>
      <c r="CR77" s="111"/>
      <c r="CS77" s="111"/>
      <c r="CT77" s="111"/>
      <c r="CU77" s="111"/>
      <c r="CV77" s="111"/>
      <c r="CW77" s="111"/>
      <c r="CX77" s="111"/>
      <c r="CY77" s="111"/>
      <c r="CZ77" s="111"/>
      <c r="DA77" s="111"/>
      <c r="DB77" s="111"/>
      <c r="DC77" s="111"/>
      <c r="DD77" s="111"/>
      <c r="DE77" s="111"/>
      <c r="DF77" s="111"/>
      <c r="DG77" s="111"/>
      <c r="DH77" s="111"/>
      <c r="DI77" s="111"/>
      <c r="DJ77" s="111"/>
      <c r="DK77" s="111"/>
      <c r="DL77" s="111"/>
      <c r="DM77" s="111"/>
      <c r="DN77" s="111"/>
      <c r="DO77" s="111"/>
      <c r="DP77" s="111"/>
      <c r="DQ77" s="111"/>
      <c r="DR77" s="111"/>
      <c r="DS77" s="111"/>
      <c r="DT77" s="111"/>
      <c r="DU77" s="111"/>
      <c r="DV77" s="111"/>
      <c r="DW77" s="111"/>
      <c r="DX77" s="111"/>
      <c r="DY77" s="111"/>
      <c r="DZ77" s="111"/>
      <c r="EA77" s="111"/>
      <c r="EB77" s="111"/>
      <c r="EC77" s="111"/>
      <c r="ED77" s="111"/>
      <c r="EE77" s="111"/>
      <c r="EF77" s="111"/>
      <c r="EG77" s="111"/>
      <c r="EH77" s="111"/>
      <c r="EI77" s="111"/>
      <c r="EJ77" s="111"/>
      <c r="EK77" s="111"/>
      <c r="EL77" s="111"/>
      <c r="EM77" s="111"/>
      <c r="EN77" s="111"/>
      <c r="EO77" s="111"/>
      <c r="EP77" s="111"/>
      <c r="EQ77" s="111"/>
      <c r="ER77" s="111"/>
      <c r="ES77" s="111"/>
      <c r="ET77" s="111"/>
      <c r="EU77" s="111"/>
      <c r="EV77" s="111"/>
      <c r="EW77" s="111"/>
      <c r="EX77" s="111"/>
      <c r="EY77" s="111"/>
      <c r="EZ77" s="111"/>
      <c r="FA77" s="111"/>
      <c r="FB77" s="111"/>
      <c r="FC77" s="111"/>
      <c r="FD77" s="111"/>
      <c r="FE77" s="111"/>
      <c r="FF77" s="111"/>
      <c r="FG77" s="111"/>
      <c r="FH77" s="111"/>
      <c r="FI77" s="111"/>
      <c r="FJ77" s="111"/>
      <c r="FK77" s="111"/>
      <c r="FL77" s="111"/>
      <c r="FM77" s="111"/>
      <c r="FN77" s="111"/>
      <c r="FO77" s="111"/>
      <c r="FP77" s="111"/>
      <c r="FQ77" s="111"/>
      <c r="FR77" s="111"/>
      <c r="FS77" s="111"/>
      <c r="FT77" s="111"/>
      <c r="FU77" s="111"/>
      <c r="FV77" s="111"/>
      <c r="FW77" s="111"/>
      <c r="FX77" s="111"/>
      <c r="FY77" s="111"/>
      <c r="FZ77" s="111"/>
      <c r="GA77" s="111"/>
      <c r="GB77" s="111"/>
      <c r="GC77" s="111"/>
      <c r="GD77" s="111"/>
      <c r="GE77" s="111"/>
      <c r="GF77" s="111"/>
      <c r="GG77" s="111"/>
      <c r="GH77" s="111"/>
      <c r="GI77" s="111"/>
      <c r="GJ77" s="111"/>
      <c r="GK77" s="111"/>
      <c r="GL77" s="111"/>
      <c r="GM77" s="111"/>
      <c r="GN77" s="111"/>
      <c r="GO77" s="111"/>
      <c r="GP77" s="111"/>
      <c r="GQ77" s="111"/>
      <c r="GR77" s="111"/>
      <c r="GS77" s="111"/>
      <c r="GT77" s="111"/>
      <c r="GU77" s="111"/>
      <c r="GV77" s="111"/>
      <c r="GW77" s="111"/>
      <c r="GX77" s="111"/>
      <c r="GY77" s="111"/>
      <c r="GZ77" s="111"/>
      <c r="HA77" s="111"/>
      <c r="HB77" s="111"/>
      <c r="HC77" s="111"/>
      <c r="HD77" s="111"/>
      <c r="HE77" s="111"/>
      <c r="HF77" s="111"/>
      <c r="HG77" s="111"/>
      <c r="HH77" s="111"/>
      <c r="HI77" s="111"/>
      <c r="HJ77" s="111"/>
      <c r="HK77" s="111"/>
      <c r="HL77" s="111"/>
      <c r="HM77" s="111"/>
      <c r="HN77" s="111"/>
      <c r="HO77" s="111"/>
      <c r="HP77" s="111"/>
      <c r="HQ77" s="111"/>
      <c r="HR77" s="111"/>
      <c r="HS77" s="111"/>
      <c r="HT77" s="111"/>
      <c r="HU77" s="111"/>
      <c r="HV77" s="111"/>
      <c r="HW77" s="111"/>
      <c r="HX77" s="111"/>
      <c r="HY77" s="111"/>
      <c r="HZ77" s="111"/>
      <c r="IA77" s="111"/>
      <c r="IB77" s="111"/>
      <c r="IC77" s="111"/>
      <c r="ID77" s="111"/>
      <c r="IE77" s="111"/>
      <c r="IF77" s="111"/>
      <c r="IG77" s="111"/>
      <c r="IH77" s="111"/>
      <c r="II77" s="111"/>
      <c r="IJ77" s="111"/>
      <c r="IK77" s="111"/>
      <c r="IL77" s="111"/>
      <c r="IM77" s="111"/>
      <c r="IN77" s="111"/>
      <c r="IO77" s="111"/>
      <c r="IP77" s="111"/>
      <c r="IQ77" s="111"/>
      <c r="IR77" s="111"/>
      <c r="IS77" s="111"/>
      <c r="IT77" s="111"/>
      <c r="IU77" s="111"/>
      <c r="IV77" s="111"/>
    </row>
    <row r="78" spans="1:256" s="112" customFormat="1">
      <c r="A78" s="439"/>
      <c r="B78" s="442"/>
      <c r="C78" s="399"/>
      <c r="D78" s="162"/>
      <c r="E78" s="399"/>
      <c r="F78" s="399"/>
      <c r="G78" s="450"/>
      <c r="H78" s="393"/>
      <c r="I78" s="152"/>
      <c r="J78" s="155"/>
      <c r="K78" s="152" t="str">
        <f>IFERROR(CONCATENATE(INDEX('8- Políticas de Administración '!$B$16:$F$53,MATCH('5- Identificación de Riesgos'!J78,'8- Políticas de Administración '!$C$16:$C$54,0),1)," - ",L78),"")</f>
        <v/>
      </c>
      <c r="L78" s="189" t="str">
        <f>IFERROR(VLOOKUP(INDEX('8- Políticas de Administración '!$B$16:$F$63,MATCH('5- Identificación de Riesgos'!J78,'8- Políticas de Administración '!$C$16:$C$64,0),1),'8- Políticas de Administración '!$B$16:$F$64,5,FALSE),"")</f>
        <v/>
      </c>
      <c r="M78" s="399"/>
      <c r="N78" s="402"/>
      <c r="O78" s="448"/>
      <c r="P78" s="111"/>
      <c r="Q78" s="12"/>
      <c r="R78" s="12"/>
      <c r="S78" s="12"/>
      <c r="T78" s="12"/>
      <c r="U78" s="12"/>
      <c r="V78" s="12"/>
      <c r="W78" s="12"/>
      <c r="X78" s="12"/>
      <c r="Y78" s="12"/>
      <c r="Z78" s="12"/>
      <c r="AA78" s="111"/>
      <c r="AB78" s="111"/>
      <c r="AC78" s="111"/>
      <c r="AD78" s="111"/>
      <c r="AE78" s="111"/>
      <c r="AF78" s="111"/>
      <c r="AG78" s="111"/>
      <c r="AH78" s="111"/>
      <c r="AI78" s="111"/>
      <c r="AJ78" s="111"/>
      <c r="AK78" s="111"/>
      <c r="AL78" s="111"/>
      <c r="AM78" s="111"/>
      <c r="AN78" s="111"/>
      <c r="AO78" s="111"/>
      <c r="AP78" s="111"/>
      <c r="AQ78" s="111"/>
      <c r="AR78" s="111"/>
      <c r="AS78" s="111"/>
      <c r="AT78" s="111"/>
      <c r="AU78" s="111"/>
      <c r="AV78" s="111"/>
      <c r="AW78" s="111"/>
      <c r="AX78" s="111"/>
      <c r="AY78" s="111"/>
      <c r="AZ78" s="111"/>
      <c r="BA78" s="111"/>
      <c r="BB78" s="111"/>
      <c r="BC78" s="111"/>
      <c r="BD78" s="111"/>
      <c r="BE78" s="111"/>
      <c r="BF78" s="111"/>
      <c r="BG78" s="111"/>
      <c r="BH78" s="111"/>
      <c r="BI78" s="111"/>
      <c r="BJ78" s="111"/>
      <c r="BK78" s="111"/>
      <c r="BL78" s="111"/>
      <c r="BM78" s="111"/>
      <c r="BN78" s="111"/>
      <c r="BO78" s="111"/>
      <c r="BP78" s="111"/>
      <c r="BQ78" s="111"/>
      <c r="BR78" s="111"/>
      <c r="BS78" s="111"/>
      <c r="BT78" s="111"/>
      <c r="BU78" s="111"/>
      <c r="BV78" s="111"/>
      <c r="BW78" s="111"/>
      <c r="BX78" s="111"/>
      <c r="BY78" s="111"/>
      <c r="BZ78" s="111"/>
      <c r="CA78" s="111"/>
      <c r="CB78" s="111"/>
      <c r="CC78" s="111"/>
      <c r="CD78" s="111"/>
      <c r="CE78" s="111"/>
      <c r="CF78" s="111"/>
      <c r="CG78" s="111"/>
      <c r="CH78" s="111"/>
      <c r="CI78" s="111"/>
      <c r="CJ78" s="111"/>
      <c r="CK78" s="111"/>
      <c r="CL78" s="111"/>
      <c r="CM78" s="111"/>
      <c r="CN78" s="111"/>
      <c r="CO78" s="111"/>
      <c r="CP78" s="111"/>
      <c r="CQ78" s="111"/>
      <c r="CR78" s="111"/>
      <c r="CS78" s="111"/>
      <c r="CT78" s="111"/>
      <c r="CU78" s="111"/>
      <c r="CV78" s="111"/>
      <c r="CW78" s="111"/>
      <c r="CX78" s="111"/>
      <c r="CY78" s="111"/>
      <c r="CZ78" s="111"/>
      <c r="DA78" s="111"/>
      <c r="DB78" s="111"/>
      <c r="DC78" s="111"/>
      <c r="DD78" s="111"/>
      <c r="DE78" s="111"/>
      <c r="DF78" s="111"/>
      <c r="DG78" s="111"/>
      <c r="DH78" s="111"/>
      <c r="DI78" s="111"/>
      <c r="DJ78" s="111"/>
      <c r="DK78" s="111"/>
      <c r="DL78" s="111"/>
      <c r="DM78" s="111"/>
      <c r="DN78" s="111"/>
      <c r="DO78" s="111"/>
      <c r="DP78" s="111"/>
      <c r="DQ78" s="111"/>
      <c r="DR78" s="111"/>
      <c r="DS78" s="111"/>
      <c r="DT78" s="111"/>
      <c r="DU78" s="111"/>
      <c r="DV78" s="111"/>
      <c r="DW78" s="111"/>
      <c r="DX78" s="111"/>
      <c r="DY78" s="111"/>
      <c r="DZ78" s="111"/>
      <c r="EA78" s="111"/>
      <c r="EB78" s="111"/>
      <c r="EC78" s="111"/>
      <c r="ED78" s="111"/>
      <c r="EE78" s="111"/>
      <c r="EF78" s="111"/>
      <c r="EG78" s="111"/>
      <c r="EH78" s="111"/>
      <c r="EI78" s="111"/>
      <c r="EJ78" s="111"/>
      <c r="EK78" s="111"/>
      <c r="EL78" s="111"/>
      <c r="EM78" s="111"/>
      <c r="EN78" s="111"/>
      <c r="EO78" s="111"/>
      <c r="EP78" s="111"/>
      <c r="EQ78" s="111"/>
      <c r="ER78" s="111"/>
      <c r="ES78" s="111"/>
      <c r="ET78" s="111"/>
      <c r="EU78" s="111"/>
      <c r="EV78" s="111"/>
      <c r="EW78" s="111"/>
      <c r="EX78" s="111"/>
      <c r="EY78" s="111"/>
      <c r="EZ78" s="111"/>
      <c r="FA78" s="111"/>
      <c r="FB78" s="111"/>
      <c r="FC78" s="111"/>
      <c r="FD78" s="111"/>
      <c r="FE78" s="111"/>
      <c r="FF78" s="111"/>
      <c r="FG78" s="111"/>
      <c r="FH78" s="111"/>
      <c r="FI78" s="111"/>
      <c r="FJ78" s="111"/>
      <c r="FK78" s="111"/>
      <c r="FL78" s="111"/>
      <c r="FM78" s="111"/>
      <c r="FN78" s="111"/>
      <c r="FO78" s="111"/>
      <c r="FP78" s="111"/>
      <c r="FQ78" s="111"/>
      <c r="FR78" s="111"/>
      <c r="FS78" s="111"/>
      <c r="FT78" s="111"/>
      <c r="FU78" s="111"/>
      <c r="FV78" s="111"/>
      <c r="FW78" s="111"/>
      <c r="FX78" s="111"/>
      <c r="FY78" s="111"/>
      <c r="FZ78" s="111"/>
      <c r="GA78" s="111"/>
      <c r="GB78" s="111"/>
      <c r="GC78" s="111"/>
      <c r="GD78" s="111"/>
      <c r="GE78" s="111"/>
      <c r="GF78" s="111"/>
      <c r="GG78" s="111"/>
      <c r="GH78" s="111"/>
      <c r="GI78" s="111"/>
      <c r="GJ78" s="111"/>
      <c r="GK78" s="111"/>
      <c r="GL78" s="111"/>
      <c r="GM78" s="111"/>
      <c r="GN78" s="111"/>
      <c r="GO78" s="111"/>
      <c r="GP78" s="111"/>
      <c r="GQ78" s="111"/>
      <c r="GR78" s="111"/>
      <c r="GS78" s="111"/>
      <c r="GT78" s="111"/>
      <c r="GU78" s="111"/>
      <c r="GV78" s="111"/>
      <c r="GW78" s="111"/>
      <c r="GX78" s="111"/>
      <c r="GY78" s="111"/>
      <c r="GZ78" s="111"/>
      <c r="HA78" s="111"/>
      <c r="HB78" s="111"/>
      <c r="HC78" s="111"/>
      <c r="HD78" s="111"/>
      <c r="HE78" s="111"/>
      <c r="HF78" s="111"/>
      <c r="HG78" s="111"/>
      <c r="HH78" s="111"/>
      <c r="HI78" s="111"/>
      <c r="HJ78" s="111"/>
      <c r="HK78" s="111"/>
      <c r="HL78" s="111"/>
      <c r="HM78" s="111"/>
      <c r="HN78" s="111"/>
      <c r="HO78" s="111"/>
      <c r="HP78" s="111"/>
      <c r="HQ78" s="111"/>
      <c r="HR78" s="111"/>
      <c r="HS78" s="111"/>
      <c r="HT78" s="111"/>
      <c r="HU78" s="111"/>
      <c r="HV78" s="111"/>
      <c r="HW78" s="111"/>
      <c r="HX78" s="111"/>
      <c r="HY78" s="111"/>
      <c r="HZ78" s="111"/>
      <c r="IA78" s="111"/>
      <c r="IB78" s="111"/>
      <c r="IC78" s="111"/>
      <c r="ID78" s="111"/>
      <c r="IE78" s="111"/>
      <c r="IF78" s="111"/>
      <c r="IG78" s="111"/>
      <c r="IH78" s="111"/>
      <c r="II78" s="111"/>
      <c r="IJ78" s="111"/>
      <c r="IK78" s="111"/>
      <c r="IL78" s="111"/>
      <c r="IM78" s="111"/>
      <c r="IN78" s="111"/>
      <c r="IO78" s="111"/>
      <c r="IP78" s="111"/>
      <c r="IQ78" s="111"/>
      <c r="IR78" s="111"/>
      <c r="IS78" s="111"/>
      <c r="IT78" s="111"/>
      <c r="IU78" s="111"/>
      <c r="IV78" s="111"/>
    </row>
    <row r="79" spans="1:256" s="112" customFormat="1" ht="15.75" thickBot="1">
      <c r="A79" s="440"/>
      <c r="B79" s="443"/>
      <c r="C79" s="400"/>
      <c r="D79" s="164"/>
      <c r="E79" s="400"/>
      <c r="F79" s="400"/>
      <c r="G79" s="451"/>
      <c r="H79" s="394"/>
      <c r="I79" s="153"/>
      <c r="J79" s="156"/>
      <c r="K79" s="153" t="str">
        <f>IFERROR(CONCATENATE(INDEX('8- Políticas de Administración '!$B$16:$F$53,MATCH('5- Identificación de Riesgos'!J79,'8- Políticas de Administración '!$C$16:$C$54,0),1)," - ",L79),"")</f>
        <v/>
      </c>
      <c r="L79" s="190" t="str">
        <f>IFERROR(VLOOKUP(INDEX('8- Políticas de Administración '!$B$16:$F$63,MATCH('5- Identificación de Riesgos'!J79,'8- Políticas de Administración '!$C$16:$C$64,0),1),'8- Políticas de Administración '!$B$16:$F$64,5,FALSE),"")</f>
        <v/>
      </c>
      <c r="M79" s="400"/>
      <c r="N79" s="403"/>
      <c r="O79" s="448"/>
      <c r="P79" s="111"/>
      <c r="Q79" s="12"/>
      <c r="R79" s="12"/>
      <c r="S79" s="12"/>
      <c r="T79" s="12"/>
      <c r="U79" s="12"/>
      <c r="V79" s="12"/>
      <c r="W79" s="12"/>
      <c r="X79" s="12"/>
      <c r="Y79" s="12"/>
      <c r="Z79" s="12"/>
      <c r="AA79" s="111"/>
      <c r="AB79" s="111"/>
      <c r="AC79" s="111"/>
      <c r="AD79" s="111"/>
      <c r="AE79" s="111"/>
      <c r="AF79" s="111"/>
      <c r="AG79" s="111"/>
      <c r="AH79" s="111"/>
      <c r="AI79" s="111"/>
      <c r="AJ79" s="111"/>
      <c r="AK79" s="111"/>
      <c r="AL79" s="111"/>
      <c r="AM79" s="111"/>
      <c r="AN79" s="111"/>
      <c r="AO79" s="111"/>
      <c r="AP79" s="111"/>
      <c r="AQ79" s="111"/>
      <c r="AR79" s="111"/>
      <c r="AS79" s="111"/>
      <c r="AT79" s="111"/>
      <c r="AU79" s="111"/>
      <c r="AV79" s="111"/>
      <c r="AW79" s="111"/>
      <c r="AX79" s="111"/>
      <c r="AY79" s="111"/>
      <c r="AZ79" s="111"/>
      <c r="BA79" s="111"/>
      <c r="BB79" s="111"/>
      <c r="BC79" s="111"/>
      <c r="BD79" s="111"/>
      <c r="BE79" s="111"/>
      <c r="BF79" s="111"/>
      <c r="BG79" s="111"/>
      <c r="BH79" s="111"/>
      <c r="BI79" s="111"/>
      <c r="BJ79" s="111"/>
      <c r="BK79" s="111"/>
      <c r="BL79" s="111"/>
      <c r="BM79" s="111"/>
      <c r="BN79" s="111"/>
      <c r="BO79" s="111"/>
      <c r="BP79" s="111"/>
      <c r="BQ79" s="111"/>
      <c r="BR79" s="111"/>
      <c r="BS79" s="111"/>
      <c r="BT79" s="111"/>
      <c r="BU79" s="111"/>
      <c r="BV79" s="111"/>
      <c r="BW79" s="111"/>
      <c r="BX79" s="111"/>
      <c r="BY79" s="111"/>
      <c r="BZ79" s="111"/>
      <c r="CA79" s="111"/>
      <c r="CB79" s="111"/>
      <c r="CC79" s="111"/>
      <c r="CD79" s="111"/>
      <c r="CE79" s="111"/>
      <c r="CF79" s="111"/>
      <c r="CG79" s="111"/>
      <c r="CH79" s="111"/>
      <c r="CI79" s="111"/>
      <c r="CJ79" s="111"/>
      <c r="CK79" s="111"/>
      <c r="CL79" s="111"/>
      <c r="CM79" s="111"/>
      <c r="CN79" s="111"/>
      <c r="CO79" s="111"/>
      <c r="CP79" s="111"/>
      <c r="CQ79" s="111"/>
      <c r="CR79" s="111"/>
      <c r="CS79" s="111"/>
      <c r="CT79" s="111"/>
      <c r="CU79" s="111"/>
      <c r="CV79" s="111"/>
      <c r="CW79" s="111"/>
      <c r="CX79" s="111"/>
      <c r="CY79" s="111"/>
      <c r="CZ79" s="111"/>
      <c r="DA79" s="111"/>
      <c r="DB79" s="111"/>
      <c r="DC79" s="111"/>
      <c r="DD79" s="111"/>
      <c r="DE79" s="111"/>
      <c r="DF79" s="111"/>
      <c r="DG79" s="111"/>
      <c r="DH79" s="111"/>
      <c r="DI79" s="111"/>
      <c r="DJ79" s="111"/>
      <c r="DK79" s="111"/>
      <c r="DL79" s="111"/>
      <c r="DM79" s="111"/>
      <c r="DN79" s="111"/>
      <c r="DO79" s="111"/>
      <c r="DP79" s="111"/>
      <c r="DQ79" s="111"/>
      <c r="DR79" s="111"/>
      <c r="DS79" s="111"/>
      <c r="DT79" s="111"/>
      <c r="DU79" s="111"/>
      <c r="DV79" s="111"/>
      <c r="DW79" s="111"/>
      <c r="DX79" s="111"/>
      <c r="DY79" s="111"/>
      <c r="DZ79" s="111"/>
      <c r="EA79" s="111"/>
      <c r="EB79" s="111"/>
      <c r="EC79" s="111"/>
      <c r="ED79" s="111"/>
      <c r="EE79" s="111"/>
      <c r="EF79" s="111"/>
      <c r="EG79" s="111"/>
      <c r="EH79" s="111"/>
      <c r="EI79" s="111"/>
      <c r="EJ79" s="111"/>
      <c r="EK79" s="111"/>
      <c r="EL79" s="111"/>
      <c r="EM79" s="111"/>
      <c r="EN79" s="111"/>
      <c r="EO79" s="111"/>
      <c r="EP79" s="111"/>
      <c r="EQ79" s="111"/>
      <c r="ER79" s="111"/>
      <c r="ES79" s="111"/>
      <c r="ET79" s="111"/>
      <c r="EU79" s="111"/>
      <c r="EV79" s="111"/>
      <c r="EW79" s="111"/>
      <c r="EX79" s="111"/>
      <c r="EY79" s="111"/>
      <c r="EZ79" s="111"/>
      <c r="FA79" s="111"/>
      <c r="FB79" s="111"/>
      <c r="FC79" s="111"/>
      <c r="FD79" s="111"/>
      <c r="FE79" s="111"/>
      <c r="FF79" s="111"/>
      <c r="FG79" s="111"/>
      <c r="FH79" s="111"/>
      <c r="FI79" s="111"/>
      <c r="FJ79" s="111"/>
      <c r="FK79" s="111"/>
      <c r="FL79" s="111"/>
      <c r="FM79" s="111"/>
      <c r="FN79" s="111"/>
      <c r="FO79" s="111"/>
      <c r="FP79" s="111"/>
      <c r="FQ79" s="111"/>
      <c r="FR79" s="111"/>
      <c r="FS79" s="111"/>
      <c r="FT79" s="111"/>
      <c r="FU79" s="111"/>
      <c r="FV79" s="111"/>
      <c r="FW79" s="111"/>
      <c r="FX79" s="111"/>
      <c r="FY79" s="111"/>
      <c r="FZ79" s="111"/>
      <c r="GA79" s="111"/>
      <c r="GB79" s="111"/>
      <c r="GC79" s="111"/>
      <c r="GD79" s="111"/>
      <c r="GE79" s="111"/>
      <c r="GF79" s="111"/>
      <c r="GG79" s="111"/>
      <c r="GH79" s="111"/>
      <c r="GI79" s="111"/>
      <c r="GJ79" s="111"/>
      <c r="GK79" s="111"/>
      <c r="GL79" s="111"/>
      <c r="GM79" s="111"/>
      <c r="GN79" s="111"/>
      <c r="GO79" s="111"/>
      <c r="GP79" s="111"/>
      <c r="GQ79" s="111"/>
      <c r="GR79" s="111"/>
      <c r="GS79" s="111"/>
      <c r="GT79" s="111"/>
      <c r="GU79" s="111"/>
      <c r="GV79" s="111"/>
      <c r="GW79" s="111"/>
      <c r="GX79" s="111"/>
      <c r="GY79" s="111"/>
      <c r="GZ79" s="111"/>
      <c r="HA79" s="111"/>
      <c r="HB79" s="111"/>
      <c r="HC79" s="111"/>
      <c r="HD79" s="111"/>
      <c r="HE79" s="111"/>
      <c r="HF79" s="111"/>
      <c r="HG79" s="111"/>
      <c r="HH79" s="111"/>
      <c r="HI79" s="111"/>
      <c r="HJ79" s="111"/>
      <c r="HK79" s="111"/>
      <c r="HL79" s="111"/>
      <c r="HM79" s="111"/>
      <c r="HN79" s="111"/>
      <c r="HO79" s="111"/>
      <c r="HP79" s="111"/>
      <c r="HQ79" s="111"/>
      <c r="HR79" s="111"/>
      <c r="HS79" s="111"/>
      <c r="HT79" s="111"/>
      <c r="HU79" s="111"/>
      <c r="HV79" s="111"/>
      <c r="HW79" s="111"/>
      <c r="HX79" s="111"/>
      <c r="HY79" s="111"/>
      <c r="HZ79" s="111"/>
      <c r="IA79" s="111"/>
      <c r="IB79" s="111"/>
      <c r="IC79" s="111"/>
      <c r="ID79" s="111"/>
      <c r="IE79" s="111"/>
      <c r="IF79" s="111"/>
      <c r="IG79" s="111"/>
      <c r="IH79" s="111"/>
      <c r="II79" s="111"/>
      <c r="IJ79" s="111"/>
      <c r="IK79" s="111"/>
      <c r="IL79" s="111"/>
      <c r="IM79" s="111"/>
      <c r="IN79" s="111"/>
      <c r="IO79" s="111"/>
      <c r="IP79" s="111"/>
      <c r="IQ79" s="111"/>
      <c r="IR79" s="111"/>
      <c r="IS79" s="111"/>
      <c r="IT79" s="111"/>
      <c r="IU79" s="111"/>
      <c r="IV79" s="111"/>
    </row>
    <row r="80" spans="1:256" ht="29.25" customHeight="1">
      <c r="A80" s="444">
        <v>8</v>
      </c>
      <c r="B80" s="445" t="s">
        <v>317</v>
      </c>
      <c r="C80" s="445" t="s">
        <v>318</v>
      </c>
      <c r="D80" s="150" t="s">
        <v>319</v>
      </c>
      <c r="E80" s="445">
        <v>365</v>
      </c>
      <c r="F80" s="445">
        <v>1</v>
      </c>
      <c r="G80" s="449">
        <f>F80/E80</f>
        <v>2.7397260273972603E-3</v>
      </c>
      <c r="H80" s="452"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54" t="s">
        <v>275</v>
      </c>
      <c r="J80" s="168" t="s">
        <v>282</v>
      </c>
      <c r="K80" s="151" t="str">
        <f>IFERROR(CONCATENATE(INDEX('8- Políticas de Administración '!$B$16:$F$53,MATCH('5- Identificación de Riesgos'!J80,'8- Políticas de Administración '!$C$16:$C$54,0),1)," - ",L80),"")</f>
        <v>Mayor - 4</v>
      </c>
      <c r="L80" s="191">
        <f>IFERROR(VLOOKUP(INDEX('8- Políticas de Administración '!$B$16:$F$63,MATCH('5- Identificación de Riesgos'!J80,'8- Políticas de Administración '!$C$16:$C$64,0),1),'8- Políticas de Administración '!$B$16:$F$64,5,FALSE),"")</f>
        <v>4</v>
      </c>
      <c r="M80" s="445" t="str">
        <f>IFERROR(CONCATENATE(INDEX('8- Políticas de Administración '!$B$16:$F$53,MATCH(ROUND(AVERAGE(L80:L89),0),'8- Políticas de Administración '!$F$16:$F$53,0),1)," - ",ROUND(AVERAGE(L80:L89),0)),"")</f>
        <v>Menor - 2</v>
      </c>
      <c r="N80" s="454" t="str">
        <f>IFERROR(CONCATENATE(VLOOKUP((LEFT(H80,LEN(H80)-4)&amp;LEFT(M80,LEN(M80)-4)),'9- Matriz de Calor '!$D$18:$E$42,2,0)," - ",RIGHT(H80,1)*RIGHT(M80,1)),"")</f>
        <v>Bajo - 2</v>
      </c>
      <c r="O80" s="446">
        <f>RIGHT(H80,1)*RIGHT(M80,1)</f>
        <v>2</v>
      </c>
    </row>
    <row r="81" spans="1:15" ht="65.25" customHeight="1">
      <c r="A81" s="405"/>
      <c r="B81" s="399"/>
      <c r="C81" s="399"/>
      <c r="D81" s="162" t="s">
        <v>320</v>
      </c>
      <c r="E81" s="399"/>
      <c r="F81" s="399"/>
      <c r="G81" s="450"/>
      <c r="H81" s="393"/>
      <c r="I81" s="152" t="s">
        <v>272</v>
      </c>
      <c r="J81" s="155" t="s">
        <v>284</v>
      </c>
      <c r="K81" s="152" t="str">
        <f>IFERROR(CONCATENATE(INDEX('8- Políticas de Administración '!$B$16:$F$53,MATCH('5- Identificación de Riesgos'!J81,'8- Políticas de Administración '!$C$16:$C$54,0),1)," - ",L81),"")</f>
        <v>Leve - 1</v>
      </c>
      <c r="L81" s="189">
        <f>IFERROR(VLOOKUP(INDEX('8- Políticas de Administración '!$B$16:$F$63,MATCH('5- Identificación de Riesgos'!J81,'8- Políticas de Administración '!$C$16:$C$64,0),1),'8- Políticas de Administración '!$B$16:$F$64,5,FALSE),"")</f>
        <v>1</v>
      </c>
      <c r="M81" s="399"/>
      <c r="N81" s="402"/>
      <c r="O81" s="447"/>
    </row>
    <row r="82" spans="1:15" ht="29.25" customHeight="1">
      <c r="A82" s="405"/>
      <c r="B82" s="399"/>
      <c r="C82" s="399"/>
      <c r="D82" s="162" t="s">
        <v>321</v>
      </c>
      <c r="E82" s="399"/>
      <c r="F82" s="399"/>
      <c r="G82" s="450"/>
      <c r="H82" s="393"/>
      <c r="I82" s="152" t="s">
        <v>285</v>
      </c>
      <c r="J82" s="155" t="s">
        <v>286</v>
      </c>
      <c r="K82" s="152" t="str">
        <f>IFERROR(CONCATENATE(INDEX('8- Políticas de Administración '!$B$16:$F$53,MATCH('5- Identificación de Riesgos'!J82,'8- Políticas de Administración '!$C$16:$C$54,0),1)," - ",L82),"")</f>
        <v>Leve - 1</v>
      </c>
      <c r="L82" s="189">
        <f>IFERROR(VLOOKUP(INDEX('8- Políticas de Administración '!$B$16:$F$63,MATCH('5- Identificación de Riesgos'!J82,'8- Políticas de Administración '!$C$16:$C$64,0),1),'8- Políticas de Administración '!$B$16:$F$64,5,FALSE),"")</f>
        <v>1</v>
      </c>
      <c r="M82" s="399"/>
      <c r="N82" s="402"/>
      <c r="O82" s="447"/>
    </row>
    <row r="83" spans="1:15" ht="29.25" customHeight="1">
      <c r="A83" s="405"/>
      <c r="B83" s="399"/>
      <c r="C83" s="399"/>
      <c r="D83" s="166"/>
      <c r="E83" s="399"/>
      <c r="F83" s="399"/>
      <c r="G83" s="450"/>
      <c r="H83" s="393"/>
      <c r="I83" s="152"/>
      <c r="J83" s="155"/>
      <c r="K83" s="152" t="str">
        <f>IFERROR(CONCATENATE(INDEX('8- Políticas de Administración '!$B$16:$F$53,MATCH('5- Identificación de Riesgos'!J83,'8- Políticas de Administración '!$C$16:$C$54,0),1)," - ",L83),"")</f>
        <v/>
      </c>
      <c r="L83" s="189" t="str">
        <f>IFERROR(VLOOKUP(INDEX('8- Políticas de Administración '!$B$16:$F$63,MATCH('5- Identificación de Riesgos'!J83,'8- Políticas de Administración '!$C$16:$C$64,0),1),'8- Políticas de Administración '!$B$16:$F$64,5,FALSE),"")</f>
        <v/>
      </c>
      <c r="M83" s="399"/>
      <c r="N83" s="402"/>
      <c r="O83" s="447"/>
    </row>
    <row r="84" spans="1:15" ht="15" customHeight="1">
      <c r="A84" s="405"/>
      <c r="B84" s="399"/>
      <c r="C84" s="399"/>
      <c r="D84" s="163"/>
      <c r="E84" s="399"/>
      <c r="F84" s="399"/>
      <c r="G84" s="450"/>
      <c r="H84" s="393"/>
      <c r="I84" s="152"/>
      <c r="J84" s="155"/>
      <c r="K84" s="152" t="str">
        <f>IFERROR(CONCATENATE(INDEX('8- Políticas de Administración '!$B$16:$F$53,MATCH('5- Identificación de Riesgos'!J84,'8- Políticas de Administración '!$C$16:$C$54,0),1)," - ",L84),"")</f>
        <v/>
      </c>
      <c r="L84" s="189" t="str">
        <f>IFERROR(VLOOKUP(INDEX('8- Políticas de Administración '!$B$16:$F$63,MATCH('5- Identificación de Riesgos'!J84,'8- Políticas de Administración '!$C$16:$C$64,0),1),'8- Políticas de Administración '!$B$16:$F$64,5,FALSE),"")</f>
        <v/>
      </c>
      <c r="M84" s="399"/>
      <c r="N84" s="402"/>
      <c r="O84" s="447"/>
    </row>
    <row r="85" spans="1:15" ht="15" customHeight="1">
      <c r="A85" s="405"/>
      <c r="B85" s="399"/>
      <c r="C85" s="399"/>
      <c r="D85" s="162"/>
      <c r="E85" s="399"/>
      <c r="F85" s="399"/>
      <c r="G85" s="450"/>
      <c r="H85" s="393"/>
      <c r="I85" s="152"/>
      <c r="J85" s="155"/>
      <c r="K85" s="152" t="str">
        <f>IFERROR(CONCATENATE(INDEX('8- Políticas de Administración '!$B$16:$F$53,MATCH('5- Identificación de Riesgos'!J85,'8- Políticas de Administración '!$C$16:$C$54,0),1)," - ",L85),"")</f>
        <v/>
      </c>
      <c r="L85" s="189" t="str">
        <f>IFERROR(VLOOKUP(INDEX('8- Políticas de Administración '!$B$16:$F$63,MATCH('5- Identificación de Riesgos'!J85,'8- Políticas de Administración '!$C$16:$C$64,0),1),'8- Políticas de Administración '!$B$16:$F$64,5,FALSE),"")</f>
        <v/>
      </c>
      <c r="M85" s="399"/>
      <c r="N85" s="402"/>
      <c r="O85" s="447"/>
    </row>
    <row r="86" spans="1:15" ht="15" customHeight="1">
      <c r="A86" s="405"/>
      <c r="B86" s="399"/>
      <c r="C86" s="399"/>
      <c r="D86" s="162"/>
      <c r="E86" s="399"/>
      <c r="F86" s="399"/>
      <c r="G86" s="450"/>
      <c r="H86" s="393"/>
      <c r="I86" s="152"/>
      <c r="J86" s="155"/>
      <c r="K86" s="152" t="str">
        <f>IFERROR(CONCATENATE(INDEX('8- Políticas de Administración '!$B$16:$F$53,MATCH('5- Identificación de Riesgos'!J86,'8- Políticas de Administración '!$C$16:$C$54,0),1)," - ",L86),"")</f>
        <v/>
      </c>
      <c r="L86" s="189" t="str">
        <f>IFERROR(VLOOKUP(INDEX('8- Políticas de Administración '!$B$16:$F$63,MATCH('5- Identificación de Riesgos'!J86,'8- Políticas de Administración '!$C$16:$C$64,0),1),'8- Políticas de Administración '!$B$16:$F$64,5,FALSE),"")</f>
        <v/>
      </c>
      <c r="M86" s="399"/>
      <c r="N86" s="402"/>
      <c r="O86" s="447"/>
    </row>
    <row r="87" spans="1:15" ht="15" customHeight="1">
      <c r="A87" s="405"/>
      <c r="B87" s="399"/>
      <c r="C87" s="399"/>
      <c r="D87" s="162"/>
      <c r="E87" s="399"/>
      <c r="F87" s="399"/>
      <c r="G87" s="450"/>
      <c r="H87" s="393"/>
      <c r="I87" s="152"/>
      <c r="J87" s="155"/>
      <c r="K87" s="152" t="str">
        <f>IFERROR(CONCATENATE(INDEX('8- Políticas de Administración '!$B$16:$F$53,MATCH('5- Identificación de Riesgos'!J87,'8- Políticas de Administración '!$C$16:$C$54,0),1)," - ",L87),"")</f>
        <v/>
      </c>
      <c r="L87" s="189" t="str">
        <f>IFERROR(VLOOKUP(INDEX('8- Políticas de Administración '!$B$16:$F$63,MATCH('5- Identificación de Riesgos'!J87,'8- Políticas de Administración '!$C$16:$C$64,0),1),'8- Políticas de Administración '!$B$16:$F$64,5,FALSE),"")</f>
        <v/>
      </c>
      <c r="M87" s="399"/>
      <c r="N87" s="402"/>
      <c r="O87" s="447"/>
    </row>
    <row r="88" spans="1:15" ht="15" customHeight="1">
      <c r="A88" s="405"/>
      <c r="B88" s="399"/>
      <c r="C88" s="399"/>
      <c r="D88" s="162"/>
      <c r="E88" s="399"/>
      <c r="F88" s="399"/>
      <c r="G88" s="450"/>
      <c r="H88" s="393"/>
      <c r="I88" s="152"/>
      <c r="J88" s="155"/>
      <c r="K88" s="152" t="str">
        <f>IFERROR(CONCATENATE(INDEX('8- Políticas de Administración '!$B$16:$F$53,MATCH('5- Identificación de Riesgos'!J88,'8- Políticas de Administración '!$C$16:$C$54,0),1)," - ",L88),"")</f>
        <v/>
      </c>
      <c r="L88" s="189" t="str">
        <f>IFERROR(VLOOKUP(INDEX('8- Políticas de Administración '!$B$16:$F$63,MATCH('5- Identificación de Riesgos'!J88,'8- Políticas de Administración '!$C$16:$C$64,0),1),'8- Políticas de Administración '!$B$16:$F$64,5,FALSE),"")</f>
        <v/>
      </c>
      <c r="M88" s="399"/>
      <c r="N88" s="402"/>
      <c r="O88" s="447"/>
    </row>
    <row r="89" spans="1:15" ht="15.75" customHeight="1" thickBot="1">
      <c r="A89" s="406"/>
      <c r="B89" s="400"/>
      <c r="C89" s="400"/>
      <c r="D89" s="164"/>
      <c r="E89" s="400"/>
      <c r="F89" s="400"/>
      <c r="G89" s="451"/>
      <c r="H89" s="394"/>
      <c r="I89" s="153"/>
      <c r="J89" s="156"/>
      <c r="K89" s="153" t="str">
        <f>IFERROR(CONCATENATE(INDEX('8- Políticas de Administración '!$B$16:$F$53,MATCH('5- Identificación de Riesgos'!J89,'8- Políticas de Administración '!$C$16:$C$54,0),1)," - ",L89),"")</f>
        <v/>
      </c>
      <c r="L89" s="190" t="str">
        <f>IFERROR(VLOOKUP(INDEX('8- Políticas de Administración '!$B$16:$F$63,MATCH('5- Identificación de Riesgos'!J89,'8- Políticas de Administración '!$C$16:$C$64,0),1),'8- Políticas de Administración '!$B$16:$F$64,5,FALSE),"")</f>
        <v/>
      </c>
      <c r="M89" s="400"/>
      <c r="N89" s="403"/>
      <c r="O89" s="447"/>
    </row>
    <row r="90" spans="1:15" ht="45" customHeight="1">
      <c r="A90" s="444">
        <v>9</v>
      </c>
      <c r="B90" s="455" t="s">
        <v>322</v>
      </c>
      <c r="C90" s="455" t="s">
        <v>323</v>
      </c>
      <c r="D90" s="240" t="s">
        <v>324</v>
      </c>
      <c r="E90" s="445">
        <v>365</v>
      </c>
      <c r="F90" s="445">
        <v>1</v>
      </c>
      <c r="G90" s="449">
        <f>F90/E90</f>
        <v>2.7397260273972603E-3</v>
      </c>
      <c r="H90" s="452"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54" t="s">
        <v>275</v>
      </c>
      <c r="J90" s="168" t="s">
        <v>282</v>
      </c>
      <c r="K90" s="151" t="str">
        <f>IFERROR(CONCATENATE(INDEX('8- Políticas de Administración '!$B$16:$F$53,MATCH('5- Identificación de Riesgos'!J90,'8- Políticas de Administración '!$C$16:$C$54,0),1)," - ",L90),"")</f>
        <v>Mayor - 4</v>
      </c>
      <c r="L90" s="191">
        <f>IFERROR(VLOOKUP(INDEX('8- Políticas de Administración '!$B$16:$F$63,MATCH('5- Identificación de Riesgos'!J90,'8- Políticas de Administración '!$C$16:$C$64,0),1),'8- Políticas de Administración '!$B$16:$F$64,5,FALSE),"")</f>
        <v>4</v>
      </c>
      <c r="M90" s="445" t="str">
        <f>IFERROR(CONCATENATE(INDEX('8- Políticas de Administración '!$B$16:$F$53,MATCH(ROUND(AVERAGE(L90:L99),0),'8- Políticas de Administración '!$F$16:$F$53,0),1)," - ",ROUND(AVERAGE(L90:L99),0)),"")</f>
        <v>Moderado - 3</v>
      </c>
      <c r="N90" s="454" t="str">
        <f>IFERROR(CONCATENATE(VLOOKUP((LEFT(H90,LEN(H90)-4)&amp;LEFT(M90,LEN(M90)-4)),'9- Matriz de Calor '!$D$18:$E$42,2,0)," - ",RIGHT(H90,1)*RIGHT(M90,1)),"")</f>
        <v>Moderado - 3</v>
      </c>
    </row>
    <row r="91" spans="1:15" ht="30">
      <c r="A91" s="405"/>
      <c r="B91" s="456"/>
      <c r="C91" s="456"/>
      <c r="D91" s="240" t="s">
        <v>325</v>
      </c>
      <c r="E91" s="399"/>
      <c r="F91" s="399"/>
      <c r="G91" s="450"/>
      <c r="H91" s="393"/>
      <c r="I91" s="152" t="s">
        <v>272</v>
      </c>
      <c r="J91" s="155" t="s">
        <v>273</v>
      </c>
      <c r="K91" s="152" t="str">
        <f>IFERROR(CONCATENATE(INDEX('8- Políticas de Administración '!$B$16:$F$53,MATCH('5- Identificación de Riesgos'!J91,'8- Políticas de Administración '!$C$16:$C$54,0),1)," - ",L91),"")</f>
        <v>Menor - 2</v>
      </c>
      <c r="L91" s="189">
        <f>IFERROR(VLOOKUP(INDEX('8- Políticas de Administración '!$B$16:$F$63,MATCH('5- Identificación de Riesgos'!J91,'8- Políticas de Administración '!$C$16:$C$64,0),1),'8- Políticas de Administración '!$B$16:$F$64,5,FALSE),"")</f>
        <v>2</v>
      </c>
      <c r="M91" s="399"/>
      <c r="N91" s="402"/>
    </row>
    <row r="92" spans="1:15" ht="75">
      <c r="A92" s="405"/>
      <c r="B92" s="456"/>
      <c r="C92" s="456"/>
      <c r="D92" s="241" t="s">
        <v>326</v>
      </c>
      <c r="E92" s="399"/>
      <c r="F92" s="399"/>
      <c r="G92" s="450"/>
      <c r="H92" s="393"/>
      <c r="I92" s="152"/>
      <c r="J92" s="155"/>
      <c r="K92" s="152" t="str">
        <f>IFERROR(CONCATENATE(INDEX('8- Políticas de Administración '!$B$16:$F$53,MATCH('5- Identificación de Riesgos'!J92,'8- Políticas de Administración '!$C$16:$C$54,0),1)," - ",L92),"")</f>
        <v/>
      </c>
      <c r="L92" s="189" t="str">
        <f>IFERROR(VLOOKUP(INDEX('8- Políticas de Administración '!$B$16:$F$63,MATCH('5- Identificación de Riesgos'!J92,'8- Políticas de Administración '!$C$16:$C$64,0),1),'8- Políticas de Administración '!$B$16:$F$64,5,FALSE),"")</f>
        <v/>
      </c>
      <c r="M92" s="399"/>
      <c r="N92" s="402"/>
    </row>
    <row r="93" spans="1:15">
      <c r="A93" s="405"/>
      <c r="B93" s="456"/>
      <c r="C93" s="456"/>
      <c r="D93" s="166"/>
      <c r="E93" s="399"/>
      <c r="F93" s="399"/>
      <c r="G93" s="450"/>
      <c r="H93" s="393"/>
      <c r="I93" s="152"/>
      <c r="J93" s="155"/>
      <c r="K93" s="152" t="str">
        <f>IFERROR(CONCATENATE(INDEX('8- Políticas de Administración '!$B$16:$F$53,MATCH('5- Identificación de Riesgos'!J93,'8- Políticas de Administración '!$C$16:$C$54,0),1)," - ",L93),"")</f>
        <v/>
      </c>
      <c r="L93" s="189" t="str">
        <f>IFERROR(VLOOKUP(INDEX('8- Políticas de Administración '!$B$16:$F$63,MATCH('5- Identificación de Riesgos'!J93,'8- Políticas de Administración '!$C$16:$C$64,0),1),'8- Políticas de Administración '!$B$16:$F$64,5,FALSE),"")</f>
        <v/>
      </c>
      <c r="M93" s="399"/>
      <c r="N93" s="402"/>
    </row>
    <row r="94" spans="1:15">
      <c r="A94" s="405"/>
      <c r="B94" s="456"/>
      <c r="C94" s="456"/>
      <c r="D94" s="163"/>
      <c r="E94" s="399"/>
      <c r="F94" s="399"/>
      <c r="G94" s="450"/>
      <c r="H94" s="393"/>
      <c r="I94" s="152"/>
      <c r="J94" s="155"/>
      <c r="K94" s="152" t="str">
        <f>IFERROR(CONCATENATE(INDEX('8- Políticas de Administración '!$B$16:$F$53,MATCH('5- Identificación de Riesgos'!J94,'8- Políticas de Administración '!$C$16:$C$54,0),1)," - ",L94),"")</f>
        <v/>
      </c>
      <c r="L94" s="189" t="str">
        <f>IFERROR(VLOOKUP(INDEX('8- Políticas de Administración '!$B$16:$F$63,MATCH('5- Identificación de Riesgos'!J94,'8- Políticas de Administración '!$C$16:$C$64,0),1),'8- Políticas de Administración '!$B$16:$F$64,5,FALSE),"")</f>
        <v/>
      </c>
      <c r="M94" s="399"/>
      <c r="N94" s="402"/>
    </row>
    <row r="95" spans="1:15" ht="15" customHeight="1">
      <c r="A95" s="405"/>
      <c r="B95" s="456"/>
      <c r="C95" s="456"/>
      <c r="D95" s="162"/>
      <c r="E95" s="399"/>
      <c r="F95" s="399"/>
      <c r="G95" s="450"/>
      <c r="H95" s="393"/>
      <c r="I95" s="152"/>
      <c r="J95" s="155"/>
      <c r="K95" s="152" t="str">
        <f>IFERROR(CONCATENATE(INDEX('8- Políticas de Administración '!$B$16:$F$53,MATCH('5- Identificación de Riesgos'!J95,'8- Políticas de Administración '!$C$16:$C$54,0),1)," - ",L95),"")</f>
        <v/>
      </c>
      <c r="L95" s="189" t="str">
        <f>IFERROR(VLOOKUP(INDEX('8- Políticas de Administración '!$B$16:$F$63,MATCH('5- Identificación de Riesgos'!J95,'8- Políticas de Administración '!$C$16:$C$64,0),1),'8- Políticas de Administración '!$B$16:$F$64,5,FALSE),"")</f>
        <v/>
      </c>
      <c r="M95" s="399"/>
      <c r="N95" s="402"/>
    </row>
    <row r="96" spans="1:15">
      <c r="A96" s="405"/>
      <c r="B96" s="456"/>
      <c r="C96" s="456"/>
      <c r="D96" s="162"/>
      <c r="E96" s="399"/>
      <c r="F96" s="399"/>
      <c r="G96" s="450"/>
      <c r="H96" s="393"/>
      <c r="I96" s="152"/>
      <c r="J96" s="155"/>
      <c r="K96" s="152" t="str">
        <f>IFERROR(CONCATENATE(INDEX('8- Políticas de Administración '!$B$16:$F$53,MATCH('5- Identificación de Riesgos'!J96,'8- Políticas de Administración '!$C$16:$C$54,0),1)," - ",L96),"")</f>
        <v/>
      </c>
      <c r="L96" s="189" t="str">
        <f>IFERROR(VLOOKUP(INDEX('8- Políticas de Administración '!$B$16:$F$63,MATCH('5- Identificación de Riesgos'!J96,'8- Políticas de Administración '!$C$16:$C$64,0),1),'8- Políticas de Administración '!$B$16:$F$64,5,FALSE),"")</f>
        <v/>
      </c>
      <c r="M96" s="399"/>
      <c r="N96" s="402"/>
    </row>
    <row r="97" spans="1:14">
      <c r="A97" s="405"/>
      <c r="B97" s="456"/>
      <c r="C97" s="456"/>
      <c r="D97" s="162"/>
      <c r="E97" s="399"/>
      <c r="F97" s="399"/>
      <c r="G97" s="450"/>
      <c r="H97" s="393"/>
      <c r="I97" s="152"/>
      <c r="J97" s="155"/>
      <c r="K97" s="152" t="str">
        <f>IFERROR(CONCATENATE(INDEX('8- Políticas de Administración '!$B$16:$F$53,MATCH('5- Identificación de Riesgos'!J97,'8- Políticas de Administración '!$C$16:$C$54,0),1)," - ",L97),"")</f>
        <v/>
      </c>
      <c r="L97" s="189" t="str">
        <f>IFERROR(VLOOKUP(INDEX('8- Políticas de Administración '!$B$16:$F$63,MATCH('5- Identificación de Riesgos'!J97,'8- Políticas de Administración '!$C$16:$C$64,0),1),'8- Políticas de Administración '!$B$16:$F$64,5,FALSE),"")</f>
        <v/>
      </c>
      <c r="M97" s="399"/>
      <c r="N97" s="402"/>
    </row>
    <row r="98" spans="1:14">
      <c r="A98" s="405"/>
      <c r="B98" s="456"/>
      <c r="C98" s="456"/>
      <c r="D98" s="162"/>
      <c r="E98" s="399"/>
      <c r="F98" s="399"/>
      <c r="G98" s="450"/>
      <c r="H98" s="393"/>
      <c r="I98" s="152"/>
      <c r="J98" s="155"/>
      <c r="K98" s="152" t="str">
        <f>IFERROR(CONCATENATE(INDEX('8- Políticas de Administración '!$B$16:$F$53,MATCH('5- Identificación de Riesgos'!J98,'8- Políticas de Administración '!$C$16:$C$54,0),1)," - ",L98),"")</f>
        <v/>
      </c>
      <c r="L98" s="189" t="str">
        <f>IFERROR(VLOOKUP(INDEX('8- Políticas de Administración '!$B$16:$F$63,MATCH('5- Identificación de Riesgos'!J98,'8- Políticas de Administración '!$C$16:$C$64,0),1),'8- Políticas de Administración '!$B$16:$F$64,5,FALSE),"")</f>
        <v/>
      </c>
      <c r="M98" s="399"/>
      <c r="N98" s="402"/>
    </row>
    <row r="99" spans="1:14" ht="15.75" thickBot="1">
      <c r="A99" s="406"/>
      <c r="B99" s="457"/>
      <c r="C99" s="457"/>
      <c r="D99" s="164"/>
      <c r="E99" s="400"/>
      <c r="F99" s="400"/>
      <c r="G99" s="451"/>
      <c r="H99" s="394"/>
      <c r="I99" s="153"/>
      <c r="J99" s="156"/>
      <c r="K99" s="153" t="str">
        <f>IFERROR(CONCATENATE(INDEX('8- Políticas de Administración '!$B$16:$F$53,MATCH('5- Identificación de Riesgos'!J99,'8- Políticas de Administración '!$C$16:$C$54,0),1)," - ",L99),"")</f>
        <v/>
      </c>
      <c r="L99" s="190" t="str">
        <f>IFERROR(VLOOKUP(INDEX('8- Políticas de Administración '!$B$16:$F$63,MATCH('5- Identificación de Riesgos'!J99,'8- Políticas de Administración '!$C$16:$C$64,0),1),'8- Políticas de Administración '!$B$16:$F$64,5,FALSE),"")</f>
        <v/>
      </c>
      <c r="M99" s="400"/>
      <c r="N99" s="403"/>
    </row>
    <row r="100" spans="1:14" ht="39.75" customHeight="1">
      <c r="A100" s="444">
        <v>10</v>
      </c>
      <c r="B100" s="455" t="s">
        <v>327</v>
      </c>
      <c r="C100" s="455" t="s">
        <v>328</v>
      </c>
      <c r="D100" s="240" t="s">
        <v>324</v>
      </c>
      <c r="E100" s="445">
        <v>365</v>
      </c>
      <c r="F100" s="445">
        <v>1</v>
      </c>
      <c r="G100" s="449">
        <f>F100/E100</f>
        <v>2.7397260273972603E-3</v>
      </c>
      <c r="H100" s="452"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Baja - 1</v>
      </c>
      <c r="I100" s="154" t="s">
        <v>275</v>
      </c>
      <c r="J100" s="168" t="s">
        <v>282</v>
      </c>
      <c r="K100" s="151" t="str">
        <f>IFERROR(CONCATENATE(INDEX('8- Políticas de Administración '!$B$16:$F$53,MATCH('5- Identificación de Riesgos'!J100,'8- Políticas de Administración '!$C$16:$C$54,0),1)," - ",L100),"")</f>
        <v>Mayor - 4</v>
      </c>
      <c r="L100" s="191">
        <f>IFERROR(VLOOKUP(INDEX('8- Políticas de Administración '!$B$16:$F$63,MATCH('5- Identificación de Riesgos'!J100,'8- Políticas de Administración '!$C$16:$C$64,0),1),'8- Políticas de Administración '!$B$16:$F$64,5,FALSE),"")</f>
        <v>4</v>
      </c>
      <c r="M100" s="445" t="str">
        <f>IFERROR(CONCATENATE(INDEX('8- Políticas de Administración '!$B$16:$F$53,MATCH(ROUND(AVERAGE(L100:L109),0),'8- Políticas de Administración '!$F$16:$F$53,0),1)," - ",ROUND(AVERAGE(L100:L109),0)),"")</f>
        <v>Menor - 2</v>
      </c>
      <c r="N100" s="454" t="str">
        <f>IFERROR(CONCATENATE(VLOOKUP((LEFT(H100,LEN(H100)-4)&amp;LEFT(M100,LEN(M100)-4)),'9- Matriz de Calor '!$D$18:$E$42,2,0)," - ",RIGHT(H100,1)*RIGHT(M100,1)),"")</f>
        <v>Bajo - 2</v>
      </c>
    </row>
    <row r="101" spans="1:14" ht="39.75" customHeight="1">
      <c r="A101" s="405"/>
      <c r="B101" s="456"/>
      <c r="C101" s="456"/>
      <c r="D101" s="240" t="s">
        <v>325</v>
      </c>
      <c r="E101" s="399"/>
      <c r="F101" s="399"/>
      <c r="G101" s="450"/>
      <c r="H101" s="393"/>
      <c r="I101" s="152" t="s">
        <v>277</v>
      </c>
      <c r="J101" s="155" t="s">
        <v>278</v>
      </c>
      <c r="K101" s="152" t="str">
        <f>IFERROR(CONCATENATE(INDEX('8- Políticas de Administración '!$B$16:$F$53,MATCH('5- Identificación de Riesgos'!J101,'8- Políticas de Administración '!$C$16:$C$54,0),1)," - ",L101),"")</f>
        <v>Leve - 1</v>
      </c>
      <c r="L101" s="189">
        <f>IFERROR(VLOOKUP(INDEX('8- Políticas de Administración '!$B$16:$F$63,MATCH('5- Identificación de Riesgos'!J101,'8- Políticas de Administración '!$C$16:$C$64,0),1),'8- Políticas de Administración '!$B$16:$F$64,5,FALSE),"")</f>
        <v>1</v>
      </c>
      <c r="M101" s="399"/>
      <c r="N101" s="402"/>
    </row>
    <row r="102" spans="1:14" ht="66" customHeight="1">
      <c r="A102" s="405"/>
      <c r="B102" s="456"/>
      <c r="C102" s="456"/>
      <c r="D102" s="241" t="s">
        <v>329</v>
      </c>
      <c r="E102" s="399"/>
      <c r="F102" s="399"/>
      <c r="G102" s="450"/>
      <c r="H102" s="393"/>
      <c r="I102" s="152" t="s">
        <v>272</v>
      </c>
      <c r="J102" s="155" t="s">
        <v>284</v>
      </c>
      <c r="K102" s="152" t="str">
        <f>IFERROR(CONCATENATE(INDEX('8- Políticas de Administración '!$B$16:$F$53,MATCH('5- Identificación de Riesgos'!J102,'8- Políticas de Administración '!$C$16:$C$54,0),1)," - ",L102),"")</f>
        <v>Leve - 1</v>
      </c>
      <c r="L102" s="189">
        <f>IFERROR(VLOOKUP(INDEX('8- Políticas de Administración '!$B$16:$F$63,MATCH('5- Identificación de Riesgos'!J102,'8- Políticas de Administración '!$C$16:$C$64,0),1),'8- Políticas de Administración '!$B$16:$F$64,5,FALSE),"")</f>
        <v>1</v>
      </c>
      <c r="M102" s="399"/>
      <c r="N102" s="402"/>
    </row>
    <row r="103" spans="1:14" ht="30">
      <c r="A103" s="405"/>
      <c r="B103" s="456"/>
      <c r="C103" s="456"/>
      <c r="D103" s="166"/>
      <c r="E103" s="399"/>
      <c r="F103" s="399"/>
      <c r="G103" s="450"/>
      <c r="H103" s="393"/>
      <c r="I103" s="152" t="s">
        <v>285</v>
      </c>
      <c r="J103" s="155" t="s">
        <v>286</v>
      </c>
      <c r="K103" s="152" t="str">
        <f>IFERROR(CONCATENATE(INDEX('8- Políticas de Administración '!$B$16:$F$53,MATCH('5- Identificación de Riesgos'!J103,'8- Políticas de Administración '!$C$16:$C$54,0),1)," - ",L103),"")</f>
        <v>Leve - 1</v>
      </c>
      <c r="L103" s="189">
        <f>IFERROR(VLOOKUP(INDEX('8- Políticas de Administración '!$B$16:$F$63,MATCH('5- Identificación de Riesgos'!J103,'8- Políticas de Administración '!$C$16:$C$64,0),1),'8- Políticas de Administración '!$B$16:$F$64,5,FALSE),"")</f>
        <v>1</v>
      </c>
      <c r="M103" s="399"/>
      <c r="N103" s="402"/>
    </row>
    <row r="104" spans="1:14">
      <c r="A104" s="405"/>
      <c r="B104" s="456"/>
      <c r="C104" s="456"/>
      <c r="D104" s="163"/>
      <c r="E104" s="399"/>
      <c r="F104" s="399"/>
      <c r="G104" s="450"/>
      <c r="H104" s="393"/>
      <c r="I104" s="152"/>
      <c r="J104" s="155"/>
      <c r="K104" s="152" t="str">
        <f>IFERROR(CONCATENATE(INDEX('8- Políticas de Administración '!$B$16:$F$53,MATCH('5- Identificación de Riesgos'!J104,'8- Políticas de Administración '!$C$16:$C$54,0),1)," - ",L104),"")</f>
        <v/>
      </c>
      <c r="L104" s="189" t="str">
        <f>IFERROR(VLOOKUP(INDEX('8- Políticas de Administración '!$B$16:$F$63,MATCH('5- Identificación de Riesgos'!J104,'8- Políticas de Administración '!$C$16:$C$64,0),1),'8- Políticas de Administración '!$B$16:$F$64,5,FALSE),"")</f>
        <v/>
      </c>
      <c r="M104" s="399"/>
      <c r="N104" s="402"/>
    </row>
    <row r="105" spans="1:14">
      <c r="A105" s="405"/>
      <c r="B105" s="456"/>
      <c r="C105" s="456"/>
      <c r="D105" s="162"/>
      <c r="E105" s="399"/>
      <c r="F105" s="399"/>
      <c r="G105" s="450"/>
      <c r="H105" s="393"/>
      <c r="I105" s="152"/>
      <c r="J105" s="155"/>
      <c r="K105" s="152" t="str">
        <f>IFERROR(CONCATENATE(INDEX('8- Políticas de Administración '!$B$16:$F$53,MATCH('5- Identificación de Riesgos'!J105,'8- Políticas de Administración '!$C$16:$C$54,0),1)," - ",L105),"")</f>
        <v/>
      </c>
      <c r="L105" s="189" t="str">
        <f>IFERROR(VLOOKUP(INDEX('8- Políticas de Administración '!$B$16:$F$63,MATCH('5- Identificación de Riesgos'!J105,'8- Políticas de Administración '!$C$16:$C$64,0),1),'8- Políticas de Administración '!$B$16:$F$64,5,FALSE),"")</f>
        <v/>
      </c>
      <c r="M105" s="399"/>
      <c r="N105" s="402"/>
    </row>
    <row r="106" spans="1:14">
      <c r="A106" s="405"/>
      <c r="B106" s="456"/>
      <c r="C106" s="456"/>
      <c r="D106" s="162"/>
      <c r="E106" s="399"/>
      <c r="F106" s="399"/>
      <c r="G106" s="450"/>
      <c r="H106" s="393"/>
      <c r="I106" s="152"/>
      <c r="J106" s="155"/>
      <c r="K106" s="152" t="str">
        <f>IFERROR(CONCATENATE(INDEX('8- Políticas de Administración '!$B$16:$F$53,MATCH('5- Identificación de Riesgos'!J106,'8- Políticas de Administración '!$C$16:$C$54,0),1)," - ",L106),"")</f>
        <v/>
      </c>
      <c r="L106" s="189" t="str">
        <f>IFERROR(VLOOKUP(INDEX('8- Políticas de Administración '!$B$16:$F$63,MATCH('5- Identificación de Riesgos'!J106,'8- Políticas de Administración '!$C$16:$C$64,0),1),'8- Políticas de Administración '!$B$16:$F$64,5,FALSE),"")</f>
        <v/>
      </c>
      <c r="M106" s="399"/>
      <c r="N106" s="402"/>
    </row>
    <row r="107" spans="1:14">
      <c r="A107" s="405"/>
      <c r="B107" s="456"/>
      <c r="C107" s="456"/>
      <c r="D107" s="162"/>
      <c r="E107" s="399"/>
      <c r="F107" s="399"/>
      <c r="G107" s="450"/>
      <c r="H107" s="393"/>
      <c r="I107" s="152"/>
      <c r="J107" s="155"/>
      <c r="K107" s="152" t="str">
        <f>IFERROR(CONCATENATE(INDEX('8- Políticas de Administración '!$B$16:$F$53,MATCH('5- Identificación de Riesgos'!J107,'8- Políticas de Administración '!$C$16:$C$54,0),1)," - ",L107),"")</f>
        <v/>
      </c>
      <c r="L107" s="189" t="str">
        <f>IFERROR(VLOOKUP(INDEX('8- Políticas de Administración '!$B$16:$F$63,MATCH('5- Identificación de Riesgos'!J107,'8- Políticas de Administración '!$C$16:$C$64,0),1),'8- Políticas de Administración '!$B$16:$F$64,5,FALSE),"")</f>
        <v/>
      </c>
      <c r="M107" s="399"/>
      <c r="N107" s="402"/>
    </row>
    <row r="108" spans="1:14">
      <c r="A108" s="405"/>
      <c r="B108" s="456"/>
      <c r="C108" s="456"/>
      <c r="D108" s="162"/>
      <c r="E108" s="399"/>
      <c r="F108" s="399"/>
      <c r="G108" s="450"/>
      <c r="H108" s="393"/>
      <c r="I108" s="152"/>
      <c r="J108" s="155"/>
      <c r="K108" s="152" t="str">
        <f>IFERROR(CONCATENATE(INDEX('8- Políticas de Administración '!$B$16:$F$53,MATCH('5- Identificación de Riesgos'!J108,'8- Políticas de Administración '!$C$16:$C$54,0),1)," - ",L108),"")</f>
        <v/>
      </c>
      <c r="L108" s="189" t="str">
        <f>IFERROR(VLOOKUP(INDEX('8- Políticas de Administración '!$B$16:$F$63,MATCH('5- Identificación de Riesgos'!J108,'8- Políticas de Administración '!$C$16:$C$64,0),1),'8- Políticas de Administración '!$B$16:$F$64,5,FALSE),"")</f>
        <v/>
      </c>
      <c r="M108" s="399"/>
      <c r="N108" s="402"/>
    </row>
    <row r="109" spans="1:14" ht="15.75" thickBot="1">
      <c r="A109" s="406"/>
      <c r="B109" s="457"/>
      <c r="C109" s="457"/>
      <c r="D109" s="164"/>
      <c r="E109" s="400"/>
      <c r="F109" s="400"/>
      <c r="G109" s="451"/>
      <c r="H109" s="394"/>
      <c r="I109" s="153"/>
      <c r="J109" s="156"/>
      <c r="K109" s="153" t="str">
        <f>IFERROR(CONCATENATE(INDEX('8- Políticas de Administración '!$B$16:$F$53,MATCH('5- Identificación de Riesgos'!J109,'8- Políticas de Administración '!$C$16:$C$54,0),1)," - ",L109),"")</f>
        <v/>
      </c>
      <c r="L109" s="190" t="str">
        <f>IFERROR(VLOOKUP(INDEX('8- Políticas de Administración '!$B$16:$F$63,MATCH('5- Identificación de Riesgos'!J109,'8- Políticas de Administración '!$C$16:$C$64,0),1),'8- Políticas de Administración '!$B$16:$F$64,5,FALSE),"")</f>
        <v/>
      </c>
      <c r="M109" s="400"/>
      <c r="N109" s="403"/>
    </row>
  </sheetData>
  <mergeCells count="125">
    <mergeCell ref="G100:G109"/>
    <mergeCell ref="H100:H109"/>
    <mergeCell ref="M100:M109"/>
    <mergeCell ref="N100:N109"/>
    <mergeCell ref="A100:A109"/>
    <mergeCell ref="B100:B109"/>
    <mergeCell ref="C100:C109"/>
    <mergeCell ref="E100:E109"/>
    <mergeCell ref="F100:F109"/>
    <mergeCell ref="G90:G99"/>
    <mergeCell ref="H90:H99"/>
    <mergeCell ref="M90:M99"/>
    <mergeCell ref="N90:N99"/>
    <mergeCell ref="A90:A99"/>
    <mergeCell ref="B90:B99"/>
    <mergeCell ref="C90:C99"/>
    <mergeCell ref="E90:E99"/>
    <mergeCell ref="F90:F99"/>
    <mergeCell ref="A70:A79"/>
    <mergeCell ref="B70:B79"/>
    <mergeCell ref="C70:C79"/>
    <mergeCell ref="B60:B69"/>
    <mergeCell ref="A80:A89"/>
    <mergeCell ref="B80:B89"/>
    <mergeCell ref="C80:C89"/>
    <mergeCell ref="O80:O89"/>
    <mergeCell ref="M80:M89"/>
    <mergeCell ref="O70:O79"/>
    <mergeCell ref="N70:N79"/>
    <mergeCell ref="G80:G89"/>
    <mergeCell ref="H80:H89"/>
    <mergeCell ref="G70:G79"/>
    <mergeCell ref="H70:H79"/>
    <mergeCell ref="M70:M79"/>
    <mergeCell ref="E70:E79"/>
    <mergeCell ref="F70:F79"/>
    <mergeCell ref="N80:N89"/>
    <mergeCell ref="E80:E89"/>
    <mergeCell ref="F80:F89"/>
    <mergeCell ref="O60:O69"/>
    <mergeCell ref="N60:N69"/>
    <mergeCell ref="E60:E69"/>
    <mergeCell ref="M60:M69"/>
    <mergeCell ref="A60:A69"/>
    <mergeCell ref="C60:C69"/>
    <mergeCell ref="F60:F69"/>
    <mergeCell ref="G60:G69"/>
    <mergeCell ref="H60:H69"/>
    <mergeCell ref="O8:O9"/>
    <mergeCell ref="A1:C2"/>
    <mergeCell ref="A4:C4"/>
    <mergeCell ref="A8:A9"/>
    <mergeCell ref="B8:B9"/>
    <mergeCell ref="A5:C5"/>
    <mergeCell ref="A6:C6"/>
    <mergeCell ref="O10:O19"/>
    <mergeCell ref="O30:O39"/>
    <mergeCell ref="I18:I19"/>
    <mergeCell ref="J18:J19"/>
    <mergeCell ref="N10:N19"/>
    <mergeCell ref="M30:M39"/>
    <mergeCell ref="N30:N39"/>
    <mergeCell ref="M10:M19"/>
    <mergeCell ref="H8:H9"/>
    <mergeCell ref="E7:H7"/>
    <mergeCell ref="D7:D9"/>
    <mergeCell ref="D4:N4"/>
    <mergeCell ref="D5:N5"/>
    <mergeCell ref="N7:O7"/>
    <mergeCell ref="I7:M7"/>
    <mergeCell ref="E8:E9"/>
    <mergeCell ref="D6:N6"/>
    <mergeCell ref="F8:F9"/>
    <mergeCell ref="G8:G9"/>
    <mergeCell ref="N8:N9"/>
    <mergeCell ref="L8:L9"/>
    <mergeCell ref="I8:I9"/>
    <mergeCell ref="C30:C39"/>
    <mergeCell ref="A30:A39"/>
    <mergeCell ref="H20:H29"/>
    <mergeCell ref="G40:G49"/>
    <mergeCell ref="H40:H49"/>
    <mergeCell ref="M40:M49"/>
    <mergeCell ref="N40:N49"/>
    <mergeCell ref="K8:K9"/>
    <mergeCell ref="M8:M9"/>
    <mergeCell ref="A10:A19"/>
    <mergeCell ref="C10:C19"/>
    <mergeCell ref="B10:B19"/>
    <mergeCell ref="F30:F39"/>
    <mergeCell ref="H10:H19"/>
    <mergeCell ref="E10:E19"/>
    <mergeCell ref="F10:F19"/>
    <mergeCell ref="G10:G19"/>
    <mergeCell ref="G30:G39"/>
    <mergeCell ref="E20:E29"/>
    <mergeCell ref="F20:F29"/>
    <mergeCell ref="G20:G29"/>
    <mergeCell ref="A20:A29"/>
    <mergeCell ref="B20:B29"/>
    <mergeCell ref="C20:C29"/>
    <mergeCell ref="O40:O49"/>
    <mergeCell ref="O20:O29"/>
    <mergeCell ref="H30:H39"/>
    <mergeCell ref="G50:G59"/>
    <mergeCell ref="H50:H59"/>
    <mergeCell ref="M50:M59"/>
    <mergeCell ref="N50:N59"/>
    <mergeCell ref="O50:O59"/>
    <mergeCell ref="A50:A59"/>
    <mergeCell ref="B50:B59"/>
    <mergeCell ref="C50:C59"/>
    <mergeCell ref="E50:E59"/>
    <mergeCell ref="F50:F59"/>
    <mergeCell ref="M20:M29"/>
    <mergeCell ref="N20:N29"/>
    <mergeCell ref="I28:I29"/>
    <mergeCell ref="J28:J29"/>
    <mergeCell ref="A40:A49"/>
    <mergeCell ref="B40:B49"/>
    <mergeCell ref="C40:C49"/>
    <mergeCell ref="E40:E49"/>
    <mergeCell ref="F40:F49"/>
    <mergeCell ref="E30:E39"/>
    <mergeCell ref="B30:B39"/>
  </mergeCells>
  <conditionalFormatting sqref="H10 H30">
    <cfRule type="expression" dxfId="293" priority="1286" stopIfTrue="1">
      <formula>NOT(ISERROR(SEARCH("Muy Baja",H10)))</formula>
    </cfRule>
    <cfRule type="expression" dxfId="292" priority="1287" stopIfTrue="1">
      <formula>NOT(ISERROR(SEARCH("Baja",H10)))</formula>
    </cfRule>
    <cfRule type="expression" dxfId="291" priority="1288" stopIfTrue="1">
      <formula>NOT(ISERROR(SEARCH("Muy Alta",H10)))</formula>
    </cfRule>
  </conditionalFormatting>
  <conditionalFormatting sqref="H20">
    <cfRule type="expression" dxfId="290" priority="1289" stopIfTrue="1">
      <formula>NOT(ISERROR(SEARCH("Muy Baja",H20)))</formula>
    </cfRule>
    <cfRule type="expression" dxfId="289" priority="1290" stopIfTrue="1">
      <formula>NOT(ISERROR(SEARCH("Baja",H20)))</formula>
    </cfRule>
    <cfRule type="expression" dxfId="288" priority="1291" stopIfTrue="1">
      <formula>NOT(ISERROR(SEARCH("Muy Alta",H20)))</formula>
    </cfRule>
  </conditionalFormatting>
  <conditionalFormatting sqref="H40">
    <cfRule type="expression" dxfId="287" priority="1292" stopIfTrue="1">
      <formula>NOT(ISERROR(SEARCH("Muy Baja",H40)))</formula>
    </cfRule>
    <cfRule type="expression" dxfId="286" priority="1293" stopIfTrue="1">
      <formula>NOT(ISERROR(SEARCH("Baja",H40)))</formula>
    </cfRule>
    <cfRule type="expression" dxfId="285" priority="1294" stopIfTrue="1">
      <formula>NOT(ISERROR(SEARCH("Muy Alta",H40)))</formula>
    </cfRule>
  </conditionalFormatting>
  <conditionalFormatting sqref="H50">
    <cfRule type="expression" dxfId="284" priority="1295" stopIfTrue="1">
      <formula>NOT(ISERROR(SEARCH("Muy Baja",H50)))</formula>
    </cfRule>
    <cfRule type="expression" dxfId="283" priority="1296" stopIfTrue="1">
      <formula>NOT(ISERROR(SEARCH("Baja",H50)))</formula>
    </cfRule>
    <cfRule type="expression" dxfId="282" priority="1297" stopIfTrue="1">
      <formula>NOT(ISERROR(SEARCH("Muy Alta",H50)))</formula>
    </cfRule>
  </conditionalFormatting>
  <conditionalFormatting sqref="H60">
    <cfRule type="expression" dxfId="281" priority="1298" stopIfTrue="1">
      <formula>NOT(ISERROR(SEARCH("Muy Baja",H60)))</formula>
    </cfRule>
    <cfRule type="expression" dxfId="280" priority="1299" stopIfTrue="1">
      <formula>NOT(ISERROR(SEARCH("Baja",H60)))</formula>
    </cfRule>
    <cfRule type="expression" dxfId="279" priority="1300" stopIfTrue="1">
      <formula>NOT(ISERROR(SEARCH("Muy Alta",H60)))</formula>
    </cfRule>
  </conditionalFormatting>
  <conditionalFormatting sqref="H70">
    <cfRule type="expression" dxfId="278" priority="1301" stopIfTrue="1">
      <formula>NOT(ISERROR(SEARCH("Muy Baja",H70)))</formula>
    </cfRule>
    <cfRule type="expression" dxfId="277" priority="1302" stopIfTrue="1">
      <formula>NOT(ISERROR(SEARCH("Baja",H70)))</formula>
    </cfRule>
    <cfRule type="expression" dxfId="276" priority="1303" stopIfTrue="1">
      <formula>NOT(ISERROR(SEARCH("Muy Alta",H70)))</formula>
    </cfRule>
  </conditionalFormatting>
  <conditionalFormatting sqref="H80 H90 H100">
    <cfRule type="containsText" dxfId="275" priority="230" operator="containsText" text="Muy Baja">
      <formula>NOT(ISERROR(SEARCH("Muy Baja",H80)))</formula>
    </cfRule>
    <cfRule type="containsText" dxfId="274" priority="231" operator="containsText" text="Baja">
      <formula>NOT(ISERROR(SEARCH("Baja",H80)))</formula>
    </cfRule>
    <cfRule type="containsText" dxfId="273" priority="232" operator="containsText" text="Muy Alta">
      <formula>NOT(ISERROR(SEARCH("Muy Alta",H80)))</formula>
    </cfRule>
    <cfRule type="containsText" dxfId="272" priority="234" operator="containsText" text="Alta">
      <formula>NOT(ISERROR(SEARCH("Alta",H80)))</formula>
    </cfRule>
    <cfRule type="containsText" dxfId="271" priority="235" operator="containsText" text="Media">
      <formula>NOT(ISERROR(SEARCH("Media",H80)))</formula>
    </cfRule>
    <cfRule type="containsText" dxfId="270" priority="236" operator="containsText" text="Media">
      <formula>NOT(ISERROR(SEARCH("Media",H80)))</formula>
    </cfRule>
    <cfRule type="containsText" dxfId="269" priority="237" operator="containsText" text="Media">
      <formula>NOT(ISERROR(SEARCH("Media",H80)))</formula>
    </cfRule>
    <cfRule type="containsText" dxfId="268" priority="238" operator="containsText" text="Muy Baja">
      <formula>NOT(ISERROR(SEARCH("Muy Baja",H80)))</formula>
    </cfRule>
    <cfRule type="containsText" dxfId="267" priority="239" operator="containsText" text="Baja">
      <formula>NOT(ISERROR(SEARCH("Baja",H80)))</formula>
    </cfRule>
    <cfRule type="containsText" dxfId="266" priority="240" operator="containsText" text="Muy Baja">
      <formula>NOT(ISERROR(SEARCH("Muy Baja",H80)))</formula>
    </cfRule>
    <cfRule type="containsText" dxfId="265" priority="241" operator="containsText" text="Muy Baja">
      <formula>NOT(ISERROR(SEARCH("Muy Baja",H80)))</formula>
    </cfRule>
    <cfRule type="containsText" dxfId="264" priority="242" operator="containsText" text="Muy Baja">
      <formula>NOT(ISERROR(SEARCH("Muy Baja",H80)))</formula>
    </cfRule>
    <cfRule type="containsText" dxfId="263" priority="243" operator="containsText" text="Muy Baja'Tabla probabilidad'!">
      <formula>NOT(ISERROR(SEARCH("Muy Baja'Tabla probabilidad'!",H80)))</formula>
    </cfRule>
    <cfRule type="containsText" dxfId="262" priority="244" operator="containsText" text="Muy bajo">
      <formula>NOT(ISERROR(SEARCH("Muy bajo",H80)))</formula>
    </cfRule>
    <cfRule type="containsText" dxfId="261" priority="245" operator="containsText" text="Alta">
      <formula>NOT(ISERROR(SEARCH("Alta",H80)))</formula>
    </cfRule>
    <cfRule type="containsText" dxfId="260" priority="246" operator="containsText" text="Media">
      <formula>NOT(ISERROR(SEARCH("Media",H80)))</formula>
    </cfRule>
    <cfRule type="containsText" dxfId="259" priority="247" operator="containsText" text="Baja">
      <formula>NOT(ISERROR(SEARCH("Baja",H80)))</formula>
    </cfRule>
    <cfRule type="containsText" dxfId="258" priority="248" operator="containsText" text="Muy baja">
      <formula>NOT(ISERROR(SEARCH("Muy baja",H80)))</formula>
    </cfRule>
    <cfRule type="cellIs" dxfId="257" priority="249" operator="between">
      <formula>1</formula>
      <formula>2</formula>
    </cfRule>
    <cfRule type="cellIs" dxfId="256" priority="250" operator="between">
      <formula>0</formula>
      <formula>2</formula>
    </cfRule>
  </conditionalFormatting>
  <conditionalFormatting sqref="K10:K109 M50">
    <cfRule type="containsText" dxfId="255" priority="1" operator="containsText" text="Catastrófico">
      <formula>NOT(ISERROR(SEARCH("Catastrófico",K10)))</formula>
    </cfRule>
    <cfRule type="containsText" dxfId="254" priority="2" operator="containsText" text="Mayor">
      <formula>NOT(ISERROR(SEARCH("Mayor",K10)))</formula>
    </cfRule>
    <cfRule type="containsText" dxfId="253" priority="3" operator="containsText" text="Alta">
      <formula>NOT(ISERROR(SEARCH("Alta",K10)))</formula>
    </cfRule>
    <cfRule type="containsText" dxfId="252" priority="4" operator="containsText" text="Moderado">
      <formula>NOT(ISERROR(SEARCH("Moderado",K10)))</formula>
    </cfRule>
    <cfRule type="containsText" dxfId="251" priority="5" operator="containsText" text="Menor">
      <formula>NOT(ISERROR(SEARCH("Menor",K10)))</formula>
    </cfRule>
    <cfRule type="containsText" dxfId="250" priority="6" operator="containsText" text="Leve">
      <formula>NOT(ISERROR(SEARCH("Leve",K10)))</formula>
    </cfRule>
  </conditionalFormatting>
  <conditionalFormatting sqref="M10 M30">
    <cfRule type="containsText" dxfId="249" priority="695" operator="containsText" text="Catastrófico">
      <formula>NOT(ISERROR(SEARCH("Catastrófico",M10)))</formula>
    </cfRule>
    <cfRule type="containsText" dxfId="248" priority="696" operator="containsText" text="Mayor">
      <formula>NOT(ISERROR(SEARCH("Mayor",M10)))</formula>
    </cfRule>
    <cfRule type="containsText" dxfId="247" priority="697" operator="containsText" text="Alta">
      <formula>NOT(ISERROR(SEARCH("Alta",M10)))</formula>
    </cfRule>
    <cfRule type="containsText" dxfId="246" priority="698" operator="containsText" text="Moderado">
      <formula>NOT(ISERROR(SEARCH("Moderado",M10)))</formula>
    </cfRule>
    <cfRule type="containsText" dxfId="245" priority="699" operator="containsText" text="Menor">
      <formula>NOT(ISERROR(SEARCH("Menor",M10)))</formula>
    </cfRule>
    <cfRule type="containsText" dxfId="244" priority="700" operator="containsText" text="Leve">
      <formula>NOT(ISERROR(SEARCH("Leve",M10)))</formula>
    </cfRule>
  </conditionalFormatting>
  <conditionalFormatting sqref="M20">
    <cfRule type="containsText" dxfId="243" priority="65" operator="containsText" text="Catastrófico">
      <formula>NOT(ISERROR(SEARCH("Catastrófico",M20)))</formula>
    </cfRule>
    <cfRule type="containsText" dxfId="242" priority="66" operator="containsText" text="Mayor">
      <formula>NOT(ISERROR(SEARCH("Mayor",M20)))</formula>
    </cfRule>
    <cfRule type="containsText" dxfId="241" priority="67" operator="containsText" text="Alta">
      <formula>NOT(ISERROR(SEARCH("Alta",M20)))</formula>
    </cfRule>
    <cfRule type="containsText" dxfId="240" priority="68" operator="containsText" text="Moderado">
      <formula>NOT(ISERROR(SEARCH("Moderado",M20)))</formula>
    </cfRule>
    <cfRule type="containsText" dxfId="239" priority="69" operator="containsText" text="Menor">
      <formula>NOT(ISERROR(SEARCH("Menor",M20)))</formula>
    </cfRule>
    <cfRule type="containsText" dxfId="238" priority="70" operator="containsText" text="Leve">
      <formula>NOT(ISERROR(SEARCH("Leve",M20)))</formula>
    </cfRule>
  </conditionalFormatting>
  <conditionalFormatting sqref="M40">
    <cfRule type="containsText" dxfId="237" priority="33" operator="containsText" text="Catastrófico">
      <formula>NOT(ISERROR(SEARCH("Catastrófico",M40)))</formula>
    </cfRule>
    <cfRule type="containsText" dxfId="236" priority="34" operator="containsText" text="Mayor">
      <formula>NOT(ISERROR(SEARCH("Mayor",M40)))</formula>
    </cfRule>
    <cfRule type="containsText" dxfId="235" priority="35" operator="containsText" text="Alta">
      <formula>NOT(ISERROR(SEARCH("Alta",M40)))</formula>
    </cfRule>
    <cfRule type="containsText" dxfId="234" priority="36" operator="containsText" text="Moderado">
      <formula>NOT(ISERROR(SEARCH("Moderado",M40)))</formula>
    </cfRule>
    <cfRule type="containsText" dxfId="233" priority="37" operator="containsText" text="Menor">
      <formula>NOT(ISERROR(SEARCH("Menor",M40)))</formula>
    </cfRule>
    <cfRule type="containsText" dxfId="232" priority="38" operator="containsText" text="Leve">
      <formula>NOT(ISERROR(SEARCH("Leve",M40)))</formula>
    </cfRule>
  </conditionalFormatting>
  <conditionalFormatting sqref="M60">
    <cfRule type="containsText" dxfId="231" priority="409" operator="containsText" text="Catastrófico">
      <formula>NOT(ISERROR(SEARCH("Catastrófico",M60)))</formula>
    </cfRule>
    <cfRule type="containsText" dxfId="230" priority="410" operator="containsText" text="Mayor">
      <formula>NOT(ISERROR(SEARCH("Mayor",M60)))</formula>
    </cfRule>
    <cfRule type="containsText" dxfId="229" priority="411" operator="containsText" text="Alta">
      <formula>NOT(ISERROR(SEARCH("Alta",M60)))</formula>
    </cfRule>
    <cfRule type="containsText" dxfId="228" priority="412" operator="containsText" text="Moderado">
      <formula>NOT(ISERROR(SEARCH("Moderado",M60)))</formula>
    </cfRule>
    <cfRule type="containsText" dxfId="227" priority="413" operator="containsText" text="Menor">
      <formula>NOT(ISERROR(SEARCH("Menor",M60)))</formula>
    </cfRule>
    <cfRule type="containsText" dxfId="226" priority="414" operator="containsText" text="Leve">
      <formula>NOT(ISERROR(SEARCH("Leve",M60)))</formula>
    </cfRule>
  </conditionalFormatting>
  <conditionalFormatting sqref="M70">
    <cfRule type="containsText" dxfId="225" priority="121" operator="containsText" text="Catastrófico">
      <formula>NOT(ISERROR(SEARCH("Catastrófico",M70)))</formula>
    </cfRule>
    <cfRule type="containsText" dxfId="224" priority="122" operator="containsText" text="Mayor">
      <formula>NOT(ISERROR(SEARCH("Mayor",M70)))</formula>
    </cfRule>
    <cfRule type="containsText" dxfId="223" priority="123" operator="containsText" text="Alta">
      <formula>NOT(ISERROR(SEARCH("Alta",M70)))</formula>
    </cfRule>
    <cfRule type="containsText" dxfId="222" priority="124" operator="containsText" text="Moderado">
      <formula>NOT(ISERROR(SEARCH("Moderado",M70)))</formula>
    </cfRule>
    <cfRule type="containsText" dxfId="221" priority="125" operator="containsText" text="Menor">
      <formula>NOT(ISERROR(SEARCH("Menor",M70)))</formula>
    </cfRule>
    <cfRule type="containsText" dxfId="220" priority="126" operator="containsText" text="Leve">
      <formula>NOT(ISERROR(SEARCH("Leve",M70)))</formula>
    </cfRule>
  </conditionalFormatting>
  <conditionalFormatting sqref="M80 M90 M100">
    <cfRule type="containsText" dxfId="219" priority="255" operator="containsText" text="Catastrófico">
      <formula>NOT(ISERROR(SEARCH("Catastrófico",M80)))</formula>
    </cfRule>
    <cfRule type="containsText" dxfId="218" priority="256" operator="containsText" text="Mayor">
      <formula>NOT(ISERROR(SEARCH("Mayor",M80)))</formula>
    </cfRule>
    <cfRule type="containsText" dxfId="217" priority="257" operator="containsText" text="Alta">
      <formula>NOT(ISERROR(SEARCH("Alta",M80)))</formula>
    </cfRule>
    <cfRule type="containsText" dxfId="216" priority="259" operator="containsText" text="Menor">
      <formula>NOT(ISERROR(SEARCH("Menor",M80)))</formula>
    </cfRule>
    <cfRule type="containsText" dxfId="215" priority="260" operator="containsText" text="Leve">
      <formula>NOT(ISERROR(SEARCH("Leve",M80)))</formula>
    </cfRule>
  </conditionalFormatting>
  <conditionalFormatting sqref="M80:N80 M90:N90 M100:N100">
    <cfRule type="containsText" dxfId="214" priority="258" operator="containsText" text="Moderado">
      <formula>NOT(ISERROR(SEARCH("Moderado",M80)))</formula>
    </cfRule>
  </conditionalFormatting>
  <conditionalFormatting sqref="N70">
    <cfRule type="containsText" dxfId="213" priority="150" operator="containsText" text="Extremo">
      <formula>NOT(ISERROR(SEARCH("Extremo",N70)))</formula>
    </cfRule>
    <cfRule type="containsText" dxfId="212" priority="151" operator="containsText" text="Alto">
      <formula>NOT(ISERROR(SEARCH("Alto",N70)))</formula>
    </cfRule>
    <cfRule type="containsText" dxfId="211" priority="152" operator="containsText" text="Bajo">
      <formula>NOT(ISERROR(SEARCH("Bajo",N70)))</formula>
    </cfRule>
    <cfRule type="containsText" dxfId="210" priority="153" operator="containsText" text="Moderado">
      <formula>NOT(ISERROR(SEARCH("Moderado",N70)))</formula>
    </cfRule>
  </conditionalFormatting>
  <conditionalFormatting sqref="N8:O8">
    <cfRule type="containsText" dxfId="209" priority="109" operator="containsText" text="3- Moderado">
      <formula>NOT(ISERROR(SEARCH("3- Moderado",N8)))</formula>
    </cfRule>
    <cfRule type="containsText" dxfId="208" priority="110" operator="containsText" text="6- Moderado">
      <formula>NOT(ISERROR(SEARCH("6- Moderado",N8)))</formula>
    </cfRule>
    <cfRule type="containsText" dxfId="207" priority="111" operator="containsText" text="4- Moderado">
      <formula>NOT(ISERROR(SEARCH("4- Moderado",N8)))</formula>
    </cfRule>
    <cfRule type="containsText" dxfId="206" priority="112" operator="containsText" text="3- Bajo">
      <formula>NOT(ISERROR(SEARCH("3- Bajo",N8)))</formula>
    </cfRule>
    <cfRule type="containsText" dxfId="205" priority="113" operator="containsText" text="4- Bajo">
      <formula>NOT(ISERROR(SEARCH("4- Bajo",N8)))</formula>
    </cfRule>
    <cfRule type="containsText" dxfId="204" priority="114" operator="containsText" text="1- Bajo">
      <formula>NOT(ISERROR(SEARCH("1- Bajo",N8)))</formula>
    </cfRule>
  </conditionalFormatting>
  <conditionalFormatting sqref="N10:O10 N30:O30">
    <cfRule type="containsText" dxfId="203" priority="1282" operator="containsText" text="Extremo">
      <formula>NOT(ISERROR(SEARCH("Extremo",N10)))</formula>
    </cfRule>
    <cfRule type="containsText" dxfId="202" priority="1283" operator="containsText" text="Alto">
      <formula>NOT(ISERROR(SEARCH("Alto",N10)))</formula>
    </cfRule>
    <cfRule type="containsText" dxfId="201" priority="1284" operator="containsText" text="Bajo">
      <formula>NOT(ISERROR(SEARCH("Bajo",N10)))</formula>
    </cfRule>
    <cfRule type="containsText" dxfId="200" priority="1285" operator="containsText" text="Moderado">
      <formula>NOT(ISERROR(SEARCH("Moderado",N10)))</formula>
    </cfRule>
  </conditionalFormatting>
  <conditionalFormatting sqref="N20:O20">
    <cfRule type="containsText" dxfId="199" priority="93" operator="containsText" text="Extremo">
      <formula>NOT(ISERROR(SEARCH("Extremo",N20)))</formula>
    </cfRule>
    <cfRule type="containsText" dxfId="198" priority="94" operator="containsText" text="Alto">
      <formula>NOT(ISERROR(SEARCH("Alto",N20)))</formula>
    </cfRule>
    <cfRule type="containsText" dxfId="197" priority="95" operator="containsText" text="Bajo">
      <formula>NOT(ISERROR(SEARCH("Bajo",N20)))</formula>
    </cfRule>
    <cfRule type="containsText" dxfId="196" priority="96" operator="containsText" text="Moderado">
      <formula>NOT(ISERROR(SEARCH("Moderado",N20)))</formula>
    </cfRule>
  </conditionalFormatting>
  <conditionalFormatting sqref="N40:O40">
    <cfRule type="containsText" dxfId="195" priority="61" operator="containsText" text="Extremo">
      <formula>NOT(ISERROR(SEARCH("Extremo",N40)))</formula>
    </cfRule>
    <cfRule type="containsText" dxfId="194" priority="62" operator="containsText" text="Alto">
      <formula>NOT(ISERROR(SEARCH("Alto",N40)))</formula>
    </cfRule>
    <cfRule type="containsText" dxfId="193" priority="63" operator="containsText" text="Bajo">
      <formula>NOT(ISERROR(SEARCH("Bajo",N40)))</formula>
    </cfRule>
    <cfRule type="containsText" dxfId="192" priority="64" operator="containsText" text="Moderado">
      <formula>NOT(ISERROR(SEARCH("Moderado",N40)))</formula>
    </cfRule>
  </conditionalFormatting>
  <conditionalFormatting sqref="N50:O50">
    <cfRule type="containsText" dxfId="191" priority="29" operator="containsText" text="Extremo">
      <formula>NOT(ISERROR(SEARCH("Extremo",N50)))</formula>
    </cfRule>
    <cfRule type="containsText" dxfId="190" priority="30" operator="containsText" text="Alto">
      <formula>NOT(ISERROR(SEARCH("Alto",N50)))</formula>
    </cfRule>
    <cfRule type="containsText" dxfId="189" priority="31" operator="containsText" text="Bajo">
      <formula>NOT(ISERROR(SEARCH("Bajo",N50)))</formula>
    </cfRule>
    <cfRule type="containsText" dxfId="188" priority="32" operator="containsText" text="Moderado">
      <formula>NOT(ISERROR(SEARCH("Moderado",N50)))</formula>
    </cfRule>
  </conditionalFormatting>
  <conditionalFormatting sqref="N60:O60">
    <cfRule type="containsText" dxfId="187" priority="438" operator="containsText" text="Extremo">
      <formula>NOT(ISERROR(SEARCH("Extremo",N60)))</formula>
    </cfRule>
    <cfRule type="containsText" dxfId="186" priority="439" operator="containsText" text="Alto">
      <formula>NOT(ISERROR(SEARCH("Alto",N60)))</formula>
    </cfRule>
    <cfRule type="containsText" dxfId="185" priority="440" operator="containsText" text="Bajo">
      <formula>NOT(ISERROR(SEARCH("Bajo",N60)))</formula>
    </cfRule>
    <cfRule type="containsText" dxfId="184" priority="441" operator="containsText" text="Moderado">
      <formula>NOT(ISERROR(SEARCH("Moderado",N60)))</formula>
    </cfRule>
  </conditionalFormatting>
  <conditionalFormatting sqref="N80:O80 N90 N100">
    <cfRule type="containsText" dxfId="183" priority="251" operator="containsText" text="Extremo">
      <formula>NOT(ISERROR(SEARCH("Extremo",N80)))</formula>
    </cfRule>
    <cfRule type="containsText" dxfId="182" priority="252" operator="containsText" text="Alto">
      <formula>NOT(ISERROR(SEARCH("Alto",N80)))</formula>
    </cfRule>
    <cfRule type="containsText" dxfId="181" priority="253" operator="containsText" text="Bajo">
      <formula>NOT(ISERROR(SEARCH("Bajo",N80)))</formula>
    </cfRule>
  </conditionalFormatting>
  <conditionalFormatting sqref="O80">
    <cfRule type="containsText" dxfId="180" priority="254" operator="containsText" text="Moderado">
      <formula>NOT(ISERROR(SEARCH("Moderado",O80)))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2ABB7-BBEA-4E17-8A5C-11BEE875C167}">
  <sheetPr>
    <tabColor theme="4" tint="-0.249977111117893"/>
    <pageSetUpPr fitToPage="1"/>
  </sheetPr>
  <dimension ref="A1:IV109"/>
  <sheetViews>
    <sheetView showGridLines="0" topLeftCell="A64" zoomScale="40" zoomScaleNormal="40" zoomScalePageLayoutView="70" workbookViewId="0">
      <selection activeCell="E81" sqref="E81"/>
    </sheetView>
  </sheetViews>
  <sheetFormatPr baseColWidth="10" defaultColWidth="11.42578125" defaultRowHeight="15"/>
  <cols>
    <col min="1" max="1" width="7" customWidth="1"/>
    <col min="2" max="2" width="35.85546875" customWidth="1"/>
    <col min="3" max="3" width="52.5703125" style="47" customWidth="1"/>
    <col min="4" max="4" width="5" hidden="1" customWidth="1"/>
    <col min="5" max="5" width="39.42578125" customWidth="1"/>
    <col min="7" max="7" width="12.28515625" bestFit="1" customWidth="1"/>
    <col min="8" max="8" width="14.7109375" bestFit="1" customWidth="1"/>
    <col min="9" max="9" width="13.5703125" customWidth="1"/>
    <col min="10" max="10" width="14.570312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42578125" customWidth="1"/>
    <col min="19" max="19" width="11.42578125" customWidth="1"/>
    <col min="20" max="20" width="26.28515625" style="33" customWidth="1"/>
    <col min="21" max="21" width="18.5703125" style="32" customWidth="1"/>
    <col min="22" max="22" width="22.5703125" style="34" customWidth="1"/>
    <col min="23" max="16384" width="11.42578125" style="12"/>
  </cols>
  <sheetData>
    <row r="1" spans="1:256" s="14" customFormat="1" ht="27.75" thickTop="1">
      <c r="A1" s="479"/>
      <c r="B1" s="480"/>
      <c r="C1" s="481"/>
      <c r="D1" s="147"/>
      <c r="E1" s="484" t="s">
        <v>330</v>
      </c>
      <c r="F1" s="485"/>
      <c r="G1" s="485"/>
      <c r="H1" s="485"/>
      <c r="I1" s="485"/>
      <c r="J1" s="485"/>
      <c r="K1" s="485"/>
      <c r="L1" s="485"/>
      <c r="M1" s="485"/>
      <c r="N1" s="485"/>
      <c r="O1" s="485"/>
      <c r="P1" s="485"/>
      <c r="Q1" s="485"/>
      <c r="R1" s="485"/>
      <c r="S1" s="485"/>
      <c r="T1" s="485"/>
      <c r="U1" s="485"/>
      <c r="V1" s="485"/>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c r="GU1" s="13"/>
      <c r="GV1" s="13"/>
      <c r="GW1" s="13"/>
      <c r="GX1" s="13"/>
      <c r="GY1" s="13"/>
      <c r="GZ1" s="13"/>
      <c r="HA1" s="13"/>
      <c r="HB1" s="13"/>
      <c r="HC1" s="13"/>
      <c r="HD1" s="13"/>
      <c r="HE1" s="13"/>
      <c r="HF1" s="13"/>
      <c r="HG1" s="13"/>
      <c r="HH1" s="13"/>
      <c r="HI1" s="13"/>
      <c r="HJ1" s="13"/>
      <c r="HK1" s="13"/>
      <c r="HL1" s="13"/>
      <c r="HM1" s="13"/>
      <c r="HN1" s="13"/>
      <c r="HO1" s="13"/>
      <c r="HP1" s="13"/>
      <c r="HQ1" s="13"/>
      <c r="HR1" s="13"/>
      <c r="HS1" s="13"/>
      <c r="HT1" s="13"/>
      <c r="HU1" s="13"/>
      <c r="HV1" s="13"/>
      <c r="HW1" s="13"/>
      <c r="HX1" s="13"/>
      <c r="HY1" s="13"/>
      <c r="HZ1" s="13"/>
      <c r="IA1" s="13"/>
      <c r="IB1" s="13"/>
      <c r="IC1" s="13"/>
      <c r="ID1" s="13"/>
      <c r="IE1" s="13"/>
      <c r="IF1" s="13"/>
      <c r="IG1" s="13"/>
      <c r="IH1" s="13"/>
      <c r="II1" s="13"/>
      <c r="IJ1" s="13"/>
      <c r="IK1" s="13"/>
      <c r="IL1" s="13"/>
      <c r="IM1" s="13"/>
      <c r="IN1" s="13"/>
      <c r="IO1" s="13"/>
      <c r="IP1" s="13"/>
      <c r="IQ1" s="13"/>
      <c r="IR1" s="13"/>
      <c r="IS1" s="13"/>
      <c r="IT1" s="13"/>
      <c r="IU1" s="13"/>
      <c r="IV1" s="13"/>
    </row>
    <row r="2" spans="1:256" s="14" customFormat="1" ht="27">
      <c r="A2" s="482"/>
      <c r="B2" s="429"/>
      <c r="C2" s="483"/>
      <c r="D2" s="147"/>
      <c r="E2" s="486"/>
      <c r="F2" s="487"/>
      <c r="G2" s="487"/>
      <c r="H2" s="487"/>
      <c r="I2" s="487"/>
      <c r="J2" s="487"/>
      <c r="K2" s="487"/>
      <c r="L2" s="487"/>
      <c r="M2" s="487"/>
      <c r="N2" s="487"/>
      <c r="O2" s="487"/>
      <c r="P2" s="487"/>
      <c r="Q2" s="487"/>
      <c r="R2" s="487"/>
      <c r="S2" s="487"/>
      <c r="T2" s="487"/>
      <c r="U2" s="487"/>
      <c r="V2" s="487"/>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row>
    <row r="3" spans="1:256" s="14" customFormat="1" ht="27">
      <c r="A3" s="482"/>
      <c r="B3" s="429"/>
      <c r="C3" s="483"/>
      <c r="D3" s="148"/>
      <c r="E3" s="486"/>
      <c r="F3" s="487"/>
      <c r="G3" s="487"/>
      <c r="H3" s="487"/>
      <c r="I3" s="487"/>
      <c r="J3" s="487"/>
      <c r="K3" s="487"/>
      <c r="L3" s="487"/>
      <c r="M3" s="487"/>
      <c r="N3" s="487"/>
      <c r="O3" s="487"/>
      <c r="P3" s="487"/>
      <c r="Q3" s="487"/>
      <c r="R3" s="487"/>
      <c r="S3" s="487"/>
      <c r="T3" s="487"/>
      <c r="U3" s="487"/>
      <c r="V3" s="487"/>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row>
    <row r="4" spans="1:256" s="14" customFormat="1" ht="18">
      <c r="A4" s="430" t="s">
        <v>245</v>
      </c>
      <c r="B4" s="430"/>
      <c r="C4" s="488" t="s">
        <v>5</v>
      </c>
      <c r="D4" s="488"/>
      <c r="E4" s="488"/>
      <c r="F4" s="488"/>
      <c r="G4" s="488"/>
      <c r="H4" s="488"/>
      <c r="I4" s="488"/>
      <c r="J4" s="488"/>
      <c r="K4" s="488"/>
      <c r="L4" s="488"/>
      <c r="M4" s="488"/>
      <c r="N4" s="488"/>
      <c r="O4" s="488"/>
      <c r="P4" s="488"/>
      <c r="Q4" s="488"/>
      <c r="R4" s="488"/>
      <c r="S4" s="488"/>
      <c r="T4" s="488"/>
      <c r="U4" s="488"/>
      <c r="V4" s="488"/>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row>
    <row r="5" spans="1:256" s="14" customFormat="1" ht="38.450000000000003" customHeight="1">
      <c r="A5" s="430" t="s">
        <v>246</v>
      </c>
      <c r="B5" s="430"/>
      <c r="C5" s="489" t="s">
        <v>247</v>
      </c>
      <c r="D5" s="489"/>
      <c r="E5" s="489"/>
      <c r="F5" s="489"/>
      <c r="G5" s="489"/>
      <c r="H5" s="489"/>
      <c r="I5" s="489"/>
      <c r="J5" s="489"/>
      <c r="K5" s="489"/>
      <c r="L5" s="489"/>
      <c r="M5" s="489"/>
      <c r="N5" s="489"/>
      <c r="O5" s="489"/>
      <c r="P5" s="489"/>
      <c r="Q5" s="489"/>
      <c r="R5" s="489"/>
      <c r="S5" s="489"/>
      <c r="T5" s="489"/>
      <c r="U5" s="489"/>
      <c r="V5" s="489"/>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row>
    <row r="6" spans="1:256" s="14" customFormat="1" ht="18">
      <c r="A6" s="430" t="s">
        <v>248</v>
      </c>
      <c r="B6" s="430"/>
      <c r="C6" s="488" t="s">
        <v>249</v>
      </c>
      <c r="D6" s="488"/>
      <c r="E6" s="488"/>
      <c r="F6" s="488"/>
      <c r="G6" s="488"/>
      <c r="H6" s="488"/>
      <c r="I6" s="488"/>
      <c r="J6" s="488"/>
      <c r="K6" s="488"/>
      <c r="L6" s="488"/>
      <c r="M6" s="488"/>
      <c r="N6" s="488"/>
      <c r="O6" s="488"/>
      <c r="P6" s="488"/>
      <c r="Q6" s="488"/>
      <c r="R6" s="488"/>
      <c r="S6" s="488"/>
      <c r="T6" s="488"/>
      <c r="U6" s="488"/>
      <c r="V6" s="488"/>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row>
    <row r="7" spans="1:256" s="14" customFormat="1" ht="18" thickTop="1" thickBot="1">
      <c r="A7" s="458" t="s">
        <v>250</v>
      </c>
      <c r="B7" s="458"/>
      <c r="C7" s="458"/>
      <c r="D7" s="459" t="s">
        <v>331</v>
      </c>
      <c r="E7" s="460"/>
      <c r="F7" s="460"/>
      <c r="G7" s="460"/>
      <c r="H7" s="460"/>
      <c r="I7" s="460"/>
      <c r="J7" s="460"/>
      <c r="K7" s="460"/>
      <c r="L7" s="460"/>
      <c r="M7" s="460"/>
      <c r="N7" s="460"/>
      <c r="O7" s="460"/>
      <c r="P7" s="460"/>
      <c r="Q7" s="460"/>
      <c r="R7" s="461"/>
      <c r="S7" s="45"/>
      <c r="T7" s="458" t="s">
        <v>332</v>
      </c>
      <c r="U7" s="458"/>
      <c r="V7" s="458"/>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row>
    <row r="8" spans="1:256" s="14" customFormat="1" ht="30" customHeight="1" thickTop="1" thickBot="1">
      <c r="A8" s="462" t="s">
        <v>255</v>
      </c>
      <c r="B8" s="458" t="s">
        <v>333</v>
      </c>
      <c r="C8" s="467" t="s">
        <v>251</v>
      </c>
      <c r="D8" s="469" t="s">
        <v>334</v>
      </c>
      <c r="E8" s="471" t="s">
        <v>220</v>
      </c>
      <c r="F8" s="472" t="s">
        <v>335</v>
      </c>
      <c r="G8" s="473"/>
      <c r="H8" s="473"/>
      <c r="I8" s="473"/>
      <c r="J8" s="473"/>
      <c r="K8" s="474"/>
      <c r="L8" s="472" t="s">
        <v>336</v>
      </c>
      <c r="M8" s="473"/>
      <c r="N8" s="473"/>
      <c r="O8" s="473"/>
      <c r="P8" s="473"/>
      <c r="Q8" s="473"/>
      <c r="R8" s="473"/>
      <c r="S8" s="474"/>
      <c r="T8" s="54"/>
      <c r="U8" s="55"/>
      <c r="V8" s="80" t="s">
        <v>337</v>
      </c>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row>
    <row r="9" spans="1:256" s="16" customFormat="1" ht="96" customHeight="1" thickTop="1" thickBot="1">
      <c r="A9" s="431"/>
      <c r="B9" s="466"/>
      <c r="C9" s="468"/>
      <c r="D9" s="470"/>
      <c r="E9" s="409"/>
      <c r="F9" s="44" t="s">
        <v>338</v>
      </c>
      <c r="G9" s="44" t="s">
        <v>224</v>
      </c>
      <c r="H9" s="44" t="s">
        <v>339</v>
      </c>
      <c r="I9" s="44" t="s">
        <v>340</v>
      </c>
      <c r="J9" s="113" t="s">
        <v>341</v>
      </c>
      <c r="K9" s="44" t="s">
        <v>232</v>
      </c>
      <c r="L9" s="44" t="s">
        <v>342</v>
      </c>
      <c r="M9" s="109" t="s">
        <v>229</v>
      </c>
      <c r="N9" s="44" t="s">
        <v>338</v>
      </c>
      <c r="O9" s="44" t="s">
        <v>343</v>
      </c>
      <c r="P9" s="44" t="s">
        <v>340</v>
      </c>
      <c r="Q9" s="44" t="s">
        <v>344</v>
      </c>
      <c r="R9" s="113" t="s">
        <v>341</v>
      </c>
      <c r="S9" s="44" t="s">
        <v>345</v>
      </c>
      <c r="T9" s="48" t="s">
        <v>234</v>
      </c>
      <c r="U9" s="48" t="s">
        <v>236</v>
      </c>
      <c r="V9" s="49" t="s">
        <v>346</v>
      </c>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V9" s="15"/>
      <c r="FW9" s="15"/>
      <c r="FX9" s="15"/>
      <c r="FY9" s="15"/>
      <c r="FZ9" s="15"/>
      <c r="GA9" s="15"/>
      <c r="GB9" s="15"/>
      <c r="GC9" s="15"/>
      <c r="GD9" s="15"/>
      <c r="GE9" s="15"/>
      <c r="GF9" s="15"/>
      <c r="GG9" s="15"/>
      <c r="GH9" s="15"/>
      <c r="GI9" s="15"/>
      <c r="GJ9" s="15"/>
      <c r="GK9" s="15"/>
      <c r="GL9" s="15"/>
      <c r="GM9" s="15"/>
      <c r="GN9" s="15"/>
      <c r="GO9" s="15"/>
      <c r="GP9" s="15"/>
      <c r="GQ9" s="15"/>
      <c r="GR9" s="15"/>
      <c r="GS9" s="15"/>
      <c r="GT9" s="15"/>
      <c r="GU9" s="15"/>
      <c r="GV9" s="15"/>
      <c r="GW9" s="15"/>
      <c r="GX9" s="15"/>
      <c r="GY9" s="15"/>
      <c r="GZ9" s="15"/>
      <c r="HA9" s="15"/>
      <c r="HB9" s="15"/>
      <c r="HC9" s="15"/>
      <c r="HD9" s="15"/>
      <c r="HE9" s="15"/>
      <c r="HF9" s="15"/>
      <c r="HG9" s="15"/>
      <c r="HH9" s="15"/>
      <c r="HI9" s="15"/>
      <c r="HJ9" s="15"/>
      <c r="HK9" s="15"/>
      <c r="HL9" s="15"/>
      <c r="HM9" s="15"/>
      <c r="HN9" s="15"/>
      <c r="HO9" s="15"/>
      <c r="HP9" s="15"/>
      <c r="HQ9" s="15"/>
      <c r="HR9" s="15"/>
      <c r="HS9" s="15"/>
      <c r="HT9" s="15"/>
      <c r="HU9" s="15"/>
      <c r="HV9" s="15"/>
      <c r="HW9" s="15"/>
      <c r="HX9" s="15"/>
      <c r="HY9" s="15"/>
      <c r="HZ9" s="15"/>
      <c r="IA9" s="15"/>
      <c r="IB9" s="15"/>
      <c r="IC9" s="15"/>
      <c r="ID9" s="15"/>
      <c r="IE9" s="15"/>
      <c r="IF9" s="15"/>
      <c r="IG9" s="15"/>
      <c r="IH9" s="15"/>
      <c r="II9" s="15"/>
      <c r="IJ9" s="15"/>
      <c r="IK9" s="15"/>
      <c r="IL9" s="15"/>
      <c r="IM9" s="15"/>
      <c r="IN9" s="15"/>
      <c r="IO9" s="15"/>
      <c r="IP9" s="15"/>
      <c r="IQ9" s="15"/>
      <c r="IR9" s="15"/>
      <c r="IS9" s="15"/>
      <c r="IT9" s="15"/>
      <c r="IU9" s="15"/>
      <c r="IV9" s="15"/>
    </row>
    <row r="10" spans="1:256" ht="239.25" customHeight="1" thickBot="1">
      <c r="A10" s="404">
        <f>'5- Identificación de Riesgos'!A10</f>
        <v>1</v>
      </c>
      <c r="B10" s="398" t="str">
        <f>'5- Identificación de Riesgos'!B10</f>
        <v>Incumplimiento en la realización de audiencias</v>
      </c>
      <c r="C10" s="169" t="str">
        <f>'5- Identificación de Riesgos'!D10</f>
        <v>1. Fallas técnicas de la plataforma de audiencias virtuales</v>
      </c>
      <c r="D10" s="161"/>
      <c r="E10" s="170" t="s">
        <v>347</v>
      </c>
      <c r="F10" s="151" t="s">
        <v>348</v>
      </c>
      <c r="G10" s="151" t="s">
        <v>348</v>
      </c>
      <c r="H10" s="151" t="s">
        <v>348</v>
      </c>
      <c r="I10" s="151" t="s">
        <v>348</v>
      </c>
      <c r="J10" s="160">
        <f>COUNTIF(F10:I10,"SI")/4</f>
        <v>1</v>
      </c>
      <c r="K10" s="463">
        <f>AVERAGE(J10:J19)</f>
        <v>1</v>
      </c>
      <c r="L10" s="151" t="str">
        <f>'5- Identificación de Riesgos'!I10</f>
        <v>Interrupción o afectación en la prestación del servicio judicial</v>
      </c>
      <c r="M10" s="170"/>
      <c r="N10" s="151"/>
      <c r="O10" s="151"/>
      <c r="P10" s="151"/>
      <c r="Q10" s="151"/>
      <c r="R10" s="160">
        <f>SUM(COUNTIF(N10,"SI")*25%,COUNTIF(O10,"SI")*40%,COUNTIF(P10,"SI")*25%,COUNTIF(Q10,"SI")*10%)</f>
        <v>0</v>
      </c>
      <c r="S10" s="463">
        <f>AVERAGE(R10:R19)</f>
        <v>0</v>
      </c>
      <c r="T10" s="392"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9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01" t="str">
        <f>CONCATENATE(VLOOKUP((LEFT(T10,LEN(T10)-4)&amp;LEFT(U10,LEN(U10)-4)),'9- Matriz de Calor '!$D$18:$E$42,2,0)," - ",RIGHT(T10,1)*RIGHT(U10,1))</f>
        <v>Moderado - 6</v>
      </c>
    </row>
    <row r="11" spans="1:256" ht="270.75" customHeight="1" thickBot="1">
      <c r="A11" s="405"/>
      <c r="B11" s="399"/>
      <c r="C11" s="171" t="str">
        <f>'5- Identificación de Riesgos'!D11</f>
        <v>2. Falta de capacitación de los despachos en el manejo de la plataforma de las audiencias virtuales</v>
      </c>
      <c r="D11" s="162"/>
      <c r="E11" s="172" t="s">
        <v>349</v>
      </c>
      <c r="F11" s="152" t="s">
        <v>348</v>
      </c>
      <c r="G11" s="152" t="s">
        <v>348</v>
      </c>
      <c r="H11" s="152" t="s">
        <v>348</v>
      </c>
      <c r="I11" s="152" t="s">
        <v>348</v>
      </c>
      <c r="J11" s="160">
        <f>COUNTIF(F11:I11,"SI")/4</f>
        <v>1</v>
      </c>
      <c r="K11" s="464"/>
      <c r="L11" s="152" t="str">
        <f>'5- Identificación de Riesgos'!I11</f>
        <v>Afectación de reputacion,imagén,  credibilidad, satisfacción de usuarios y PI</v>
      </c>
      <c r="M11" s="172"/>
      <c r="N11" s="152"/>
      <c r="O11" s="152"/>
      <c r="P11" s="152"/>
      <c r="Q11" s="152"/>
      <c r="R11" s="158">
        <f t="shared" ref="R11:R29" si="0">SUM(COUNTIF(N11,"SI")*25%,COUNTIF(O11,"SI")*40%,COUNTIF(P11,"SI")*25%,COUNTIF(Q11,"SI")*10%)</f>
        <v>0</v>
      </c>
      <c r="S11" s="464"/>
      <c r="T11" s="393"/>
      <c r="U11" s="399"/>
      <c r="V11" s="402"/>
    </row>
    <row r="12" spans="1:256" ht="123.75" customHeight="1" thickBot="1">
      <c r="A12" s="405"/>
      <c r="B12" s="399"/>
      <c r="C12" s="169"/>
      <c r="D12" s="162"/>
      <c r="E12" s="172"/>
      <c r="F12" s="152"/>
      <c r="G12" s="152"/>
      <c r="H12" s="152"/>
      <c r="I12" s="152"/>
      <c r="J12" s="160"/>
      <c r="K12" s="464"/>
      <c r="L12" s="151"/>
      <c r="M12" s="172"/>
      <c r="N12" s="152"/>
      <c r="O12" s="152"/>
      <c r="P12" s="152"/>
      <c r="Q12" s="152"/>
      <c r="R12" s="158">
        <f t="shared" si="0"/>
        <v>0</v>
      </c>
      <c r="S12" s="464"/>
      <c r="T12" s="393"/>
      <c r="U12" s="399"/>
      <c r="V12" s="402"/>
    </row>
    <row r="13" spans="1:256" ht="32.25" customHeight="1" thickBot="1">
      <c r="A13" s="405"/>
      <c r="B13" s="399"/>
      <c r="C13" s="171"/>
      <c r="D13" s="162"/>
      <c r="E13" s="172"/>
      <c r="F13" s="152"/>
      <c r="G13" s="152"/>
      <c r="H13" s="152"/>
      <c r="I13" s="152"/>
      <c r="J13" s="160"/>
      <c r="K13" s="464"/>
      <c r="L13" s="152"/>
      <c r="M13" s="172"/>
      <c r="N13" s="152"/>
      <c r="O13" s="152"/>
      <c r="P13" s="152"/>
      <c r="Q13" s="152"/>
      <c r="R13" s="158">
        <f t="shared" si="0"/>
        <v>0</v>
      </c>
      <c r="S13" s="464"/>
      <c r="T13" s="393"/>
      <c r="U13" s="399"/>
      <c r="V13" s="402"/>
    </row>
    <row r="14" spans="1:256" ht="25.15" customHeight="1" thickBot="1">
      <c r="A14" s="405"/>
      <c r="B14" s="399"/>
      <c r="C14" s="169"/>
      <c r="D14" s="162"/>
      <c r="E14" s="172"/>
      <c r="F14" s="152"/>
      <c r="G14" s="152"/>
      <c r="H14" s="152"/>
      <c r="I14" s="152"/>
      <c r="J14" s="160"/>
      <c r="K14" s="464"/>
      <c r="L14" s="151"/>
      <c r="M14" s="172"/>
      <c r="N14" s="152"/>
      <c r="O14" s="152"/>
      <c r="P14" s="152"/>
      <c r="Q14" s="152"/>
      <c r="R14" s="158">
        <f t="shared" si="0"/>
        <v>0</v>
      </c>
      <c r="S14" s="464"/>
      <c r="T14" s="393"/>
      <c r="U14" s="399"/>
      <c r="V14" s="402"/>
    </row>
    <row r="15" spans="1:256" ht="38.25" customHeight="1" thickBot="1">
      <c r="A15" s="405"/>
      <c r="B15" s="399"/>
      <c r="C15" s="171"/>
      <c r="D15" s="162"/>
      <c r="E15" s="172"/>
      <c r="F15" s="152"/>
      <c r="G15" s="152"/>
      <c r="H15" s="152"/>
      <c r="I15" s="152"/>
      <c r="J15" s="160"/>
      <c r="K15" s="464"/>
      <c r="L15" s="152"/>
      <c r="M15" s="176"/>
      <c r="N15" s="152"/>
      <c r="O15" s="152"/>
      <c r="P15" s="152"/>
      <c r="Q15" s="152"/>
      <c r="R15" s="158">
        <f t="shared" si="0"/>
        <v>0</v>
      </c>
      <c r="S15" s="464"/>
      <c r="T15" s="393"/>
      <c r="U15" s="399"/>
      <c r="V15" s="402"/>
    </row>
    <row r="16" spans="1:256" ht="25.15" customHeight="1" thickBot="1">
      <c r="A16" s="405"/>
      <c r="B16" s="399"/>
      <c r="C16" s="169"/>
      <c r="D16" s="162"/>
      <c r="E16" s="172"/>
      <c r="F16" s="152"/>
      <c r="G16" s="152"/>
      <c r="H16" s="152"/>
      <c r="I16" s="152"/>
      <c r="J16" s="160"/>
      <c r="K16" s="464"/>
      <c r="L16" s="151"/>
      <c r="M16" s="176"/>
      <c r="N16" s="152"/>
      <c r="O16" s="152"/>
      <c r="P16" s="152"/>
      <c r="Q16" s="152"/>
      <c r="R16" s="158">
        <f t="shared" si="0"/>
        <v>0</v>
      </c>
      <c r="S16" s="464"/>
      <c r="T16" s="393"/>
      <c r="U16" s="399"/>
      <c r="V16" s="402"/>
    </row>
    <row r="17" spans="1:22" ht="25.15" customHeight="1" thickBot="1">
      <c r="A17" s="405"/>
      <c r="B17" s="399"/>
      <c r="C17" s="171"/>
      <c r="D17" s="162"/>
      <c r="E17" s="172"/>
      <c r="F17" s="152"/>
      <c r="G17" s="152"/>
      <c r="H17" s="152"/>
      <c r="I17" s="152"/>
      <c r="J17" s="160"/>
      <c r="K17" s="464"/>
      <c r="L17" s="152"/>
      <c r="M17" s="176"/>
      <c r="N17" s="152"/>
      <c r="O17" s="152"/>
      <c r="P17" s="152"/>
      <c r="Q17" s="152"/>
      <c r="R17" s="158">
        <f t="shared" si="0"/>
        <v>0</v>
      </c>
      <c r="S17" s="464"/>
      <c r="T17" s="393"/>
      <c r="U17" s="399"/>
      <c r="V17" s="402"/>
    </row>
    <row r="18" spans="1:22" ht="25.15" customHeight="1" thickBot="1">
      <c r="A18" s="405"/>
      <c r="B18" s="399"/>
      <c r="C18" s="169"/>
      <c r="D18" s="162"/>
      <c r="E18" s="172"/>
      <c r="F18" s="152"/>
      <c r="G18" s="152"/>
      <c r="H18" s="152"/>
      <c r="I18" s="152"/>
      <c r="J18" s="160"/>
      <c r="K18" s="464"/>
      <c r="L18" s="151"/>
      <c r="M18" s="176"/>
      <c r="N18" s="152"/>
      <c r="O18" s="152"/>
      <c r="P18" s="152"/>
      <c r="Q18" s="152"/>
      <c r="R18" s="158">
        <f t="shared" si="0"/>
        <v>0</v>
      </c>
      <c r="S18" s="464"/>
      <c r="T18" s="393"/>
      <c r="U18" s="399"/>
      <c r="V18" s="402"/>
    </row>
    <row r="19" spans="1:22" ht="25.15" customHeight="1" thickBot="1">
      <c r="A19" s="406"/>
      <c r="B19" s="400"/>
      <c r="C19" s="171"/>
      <c r="D19" s="164"/>
      <c r="E19" s="173"/>
      <c r="F19" s="153"/>
      <c r="G19" s="153"/>
      <c r="H19" s="153"/>
      <c r="I19" s="153"/>
      <c r="J19" s="160"/>
      <c r="K19" s="465"/>
      <c r="L19" s="152"/>
      <c r="M19" s="177"/>
      <c r="N19" s="153"/>
      <c r="O19" s="153"/>
      <c r="P19" s="153"/>
      <c r="Q19" s="153"/>
      <c r="R19" s="159">
        <f t="shared" si="0"/>
        <v>0</v>
      </c>
      <c r="S19" s="465"/>
      <c r="T19" s="394"/>
      <c r="U19" s="400"/>
      <c r="V19" s="403"/>
    </row>
    <row r="20" spans="1:22" ht="193.5" customHeight="1" thickBot="1">
      <c r="A20" s="404">
        <f>'5- Identificación de Riesgos'!A20</f>
        <v>2</v>
      </c>
      <c r="B20" s="398" t="str">
        <f>'5- Identificación de Riesgos'!B20</f>
        <v>Incumplimiento en la publicación de la información institucional</v>
      </c>
      <c r="C20" s="169" t="str">
        <f>'5- Identificación de Riesgos'!D20</f>
        <v>1. Falta de asignación de personal (planta, contratistas o practicantes) al proceso de comunicación.</v>
      </c>
      <c r="D20" s="161"/>
      <c r="E20" s="170" t="s">
        <v>350</v>
      </c>
      <c r="F20" s="151" t="s">
        <v>348</v>
      </c>
      <c r="G20" s="151" t="s">
        <v>348</v>
      </c>
      <c r="H20" s="151" t="s">
        <v>348</v>
      </c>
      <c r="I20" s="151" t="s">
        <v>348</v>
      </c>
      <c r="J20" s="160">
        <f>COUNTIF(F20:I20,"SI")/4</f>
        <v>1</v>
      </c>
      <c r="K20" s="463">
        <f>AVERAGE(J20:J29)</f>
        <v>1</v>
      </c>
      <c r="L20" s="151" t="str">
        <f>'5- Identificación de Riesgos'!I20</f>
        <v>Afectación de reputacion,imagén,  credibilidad, satisfacción de usuarios y PI</v>
      </c>
      <c r="M20" s="178"/>
      <c r="N20" s="151"/>
      <c r="O20" s="151"/>
      <c r="P20" s="151"/>
      <c r="Q20" s="151"/>
      <c r="R20" s="160">
        <f t="shared" si="0"/>
        <v>0</v>
      </c>
      <c r="S20" s="463">
        <f>AVERAGE(R20:R29)</f>
        <v>0</v>
      </c>
      <c r="T20" s="392"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9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01" t="str">
        <f>CONCATENATE(VLOOKUP((LEFT(T20,LEN(T20)-4)&amp;LEFT(U20,LEN(U20)-4)),'9- Matriz de Calor '!$D$18:$E$42,2,0)," - ",RIGHT(T20,1)*RIGHT(U20,1))</f>
        <v>Bajo - 2</v>
      </c>
    </row>
    <row r="21" spans="1:22" ht="310.89999999999998" customHeight="1" thickBot="1">
      <c r="A21" s="405"/>
      <c r="B21" s="399"/>
      <c r="C21" s="171" t="str">
        <f>'5- Identificación de Riesgos'!D21</f>
        <v>2. Fallas o indisponibilidad de los medios o canales de comunicación o tecnológicos adecuados o utilizados.</v>
      </c>
      <c r="D21" s="162"/>
      <c r="E21" s="170" t="s">
        <v>351</v>
      </c>
      <c r="F21" s="151" t="s">
        <v>348</v>
      </c>
      <c r="G21" s="151" t="s">
        <v>348</v>
      </c>
      <c r="H21" s="151" t="s">
        <v>348</v>
      </c>
      <c r="I21" s="151" t="s">
        <v>348</v>
      </c>
      <c r="J21" s="160">
        <f>COUNTIF(F21:I21,"SI")/4</f>
        <v>1</v>
      </c>
      <c r="K21" s="464"/>
      <c r="L21" s="152" t="str">
        <f>'5- Identificación de Riesgos'!I21</f>
        <v>Incumplimiento de las metas establecidas</v>
      </c>
      <c r="M21" s="176"/>
      <c r="N21" s="152"/>
      <c r="O21" s="152"/>
      <c r="P21" s="152"/>
      <c r="Q21" s="152"/>
      <c r="R21" s="158">
        <f t="shared" si="0"/>
        <v>0</v>
      </c>
      <c r="S21" s="464"/>
      <c r="T21" s="393"/>
      <c r="U21" s="399"/>
      <c r="V21" s="402"/>
    </row>
    <row r="22" spans="1:22" ht="45.75" thickBot="1">
      <c r="A22" s="405"/>
      <c r="B22" s="399"/>
      <c r="C22" s="169"/>
      <c r="D22" s="162"/>
      <c r="E22" s="172"/>
      <c r="F22" s="152"/>
      <c r="G22" s="152"/>
      <c r="H22" s="152"/>
      <c r="I22" s="152"/>
      <c r="J22" s="160"/>
      <c r="K22" s="464"/>
      <c r="L22" s="151" t="str">
        <f>'5- Identificación de Riesgos'!I22</f>
        <v>Interrupción o afectación en la prestación del servicio judicial</v>
      </c>
      <c r="M22" s="176"/>
      <c r="N22" s="152"/>
      <c r="O22" s="152"/>
      <c r="P22" s="152"/>
      <c r="Q22" s="152"/>
      <c r="R22" s="158">
        <f t="shared" si="0"/>
        <v>0</v>
      </c>
      <c r="S22" s="464"/>
      <c r="T22" s="393"/>
      <c r="U22" s="399"/>
      <c r="V22" s="402"/>
    </row>
    <row r="23" spans="1:22" ht="45.75" thickBot="1">
      <c r="A23" s="405"/>
      <c r="B23" s="399"/>
      <c r="C23" s="171"/>
      <c r="D23" s="162"/>
      <c r="E23" s="172"/>
      <c r="F23" s="152"/>
      <c r="G23" s="152"/>
      <c r="H23" s="152"/>
      <c r="I23" s="152"/>
      <c r="J23" s="160"/>
      <c r="K23" s="464"/>
      <c r="L23" s="152" t="str">
        <f>'5- Identificación de Riesgos'!I23</f>
        <v>Interrupción o afectación en la prestación del servicio administrativo</v>
      </c>
      <c r="M23" s="176"/>
      <c r="N23" s="152"/>
      <c r="O23" s="152"/>
      <c r="P23" s="152"/>
      <c r="Q23" s="152"/>
      <c r="R23" s="158">
        <f t="shared" si="0"/>
        <v>0</v>
      </c>
      <c r="S23" s="464"/>
      <c r="T23" s="393"/>
      <c r="U23" s="399"/>
      <c r="V23" s="402"/>
    </row>
    <row r="24" spans="1:22" ht="25.15" customHeight="1" thickBot="1">
      <c r="A24" s="405"/>
      <c r="B24" s="399"/>
      <c r="C24" s="169"/>
      <c r="D24" s="162"/>
      <c r="E24" s="162"/>
      <c r="F24" s="152"/>
      <c r="G24" s="152"/>
      <c r="H24" s="152"/>
      <c r="I24" s="152"/>
      <c r="J24" s="160"/>
      <c r="K24" s="464"/>
      <c r="L24" s="152"/>
      <c r="M24" s="176"/>
      <c r="N24" s="152"/>
      <c r="O24" s="152"/>
      <c r="P24" s="152"/>
      <c r="Q24" s="152"/>
      <c r="R24" s="158">
        <f t="shared" si="0"/>
        <v>0</v>
      </c>
      <c r="S24" s="464"/>
      <c r="T24" s="393"/>
      <c r="U24" s="399"/>
      <c r="V24" s="402"/>
    </row>
    <row r="25" spans="1:22" ht="25.15" customHeight="1" thickBot="1">
      <c r="A25" s="405"/>
      <c r="B25" s="399"/>
      <c r="C25" s="171"/>
      <c r="D25" s="162"/>
      <c r="E25" s="172"/>
      <c r="F25" s="152"/>
      <c r="G25" s="152"/>
      <c r="H25" s="152"/>
      <c r="I25" s="152"/>
      <c r="J25" s="160"/>
      <c r="K25" s="464"/>
      <c r="L25" s="151"/>
      <c r="M25" s="176"/>
      <c r="N25" s="152"/>
      <c r="O25" s="152"/>
      <c r="P25" s="152"/>
      <c r="Q25" s="152"/>
      <c r="R25" s="158">
        <f t="shared" si="0"/>
        <v>0</v>
      </c>
      <c r="S25" s="464"/>
      <c r="T25" s="393"/>
      <c r="U25" s="399"/>
      <c r="V25" s="402"/>
    </row>
    <row r="26" spans="1:22" ht="25.15" customHeight="1" thickBot="1">
      <c r="A26" s="405"/>
      <c r="B26" s="399"/>
      <c r="C26" s="169"/>
      <c r="D26" s="162"/>
      <c r="E26" s="172"/>
      <c r="F26" s="152"/>
      <c r="G26" s="152"/>
      <c r="H26" s="152"/>
      <c r="I26" s="152"/>
      <c r="J26" s="160"/>
      <c r="K26" s="464"/>
      <c r="L26" s="152"/>
      <c r="M26" s="176"/>
      <c r="N26" s="152"/>
      <c r="O26" s="152"/>
      <c r="P26" s="152"/>
      <c r="Q26" s="152"/>
      <c r="R26" s="158">
        <f t="shared" si="0"/>
        <v>0</v>
      </c>
      <c r="S26" s="464"/>
      <c r="T26" s="393"/>
      <c r="U26" s="399"/>
      <c r="V26" s="402"/>
    </row>
    <row r="27" spans="1:22" ht="25.15" customHeight="1" thickBot="1">
      <c r="A27" s="405"/>
      <c r="B27" s="399"/>
      <c r="C27" s="171"/>
      <c r="D27" s="162"/>
      <c r="E27" s="172"/>
      <c r="F27" s="152"/>
      <c r="G27" s="152"/>
      <c r="H27" s="152"/>
      <c r="I27" s="152"/>
      <c r="J27" s="160"/>
      <c r="K27" s="464"/>
      <c r="L27" s="152"/>
      <c r="M27" s="176"/>
      <c r="N27" s="152"/>
      <c r="O27" s="152"/>
      <c r="P27" s="152"/>
      <c r="Q27" s="152"/>
      <c r="R27" s="158">
        <f t="shared" si="0"/>
        <v>0</v>
      </c>
      <c r="S27" s="464"/>
      <c r="T27" s="393"/>
      <c r="U27" s="399"/>
      <c r="V27" s="402"/>
    </row>
    <row r="28" spans="1:22" ht="25.15" customHeight="1" thickBot="1">
      <c r="A28" s="405"/>
      <c r="B28" s="399"/>
      <c r="C28" s="169"/>
      <c r="D28" s="162"/>
      <c r="E28" s="172"/>
      <c r="F28" s="152"/>
      <c r="G28" s="152"/>
      <c r="H28" s="152"/>
      <c r="I28" s="152"/>
      <c r="J28" s="160"/>
      <c r="K28" s="464"/>
      <c r="L28" s="151"/>
      <c r="M28" s="176"/>
      <c r="N28" s="152"/>
      <c r="O28" s="152"/>
      <c r="P28" s="152"/>
      <c r="Q28" s="152"/>
      <c r="R28" s="158">
        <f t="shared" si="0"/>
        <v>0</v>
      </c>
      <c r="S28" s="464"/>
      <c r="T28" s="393"/>
      <c r="U28" s="399"/>
      <c r="V28" s="402"/>
    </row>
    <row r="29" spans="1:22" ht="25.15" customHeight="1" thickBot="1">
      <c r="A29" s="406"/>
      <c r="B29" s="400"/>
      <c r="C29" s="171"/>
      <c r="D29" s="164"/>
      <c r="E29" s="174"/>
      <c r="F29" s="153"/>
      <c r="G29" s="153"/>
      <c r="H29" s="153"/>
      <c r="I29" s="153"/>
      <c r="J29" s="160"/>
      <c r="K29" s="465"/>
      <c r="L29" s="152"/>
      <c r="M29" s="177"/>
      <c r="N29" s="153"/>
      <c r="O29" s="153"/>
      <c r="P29" s="153"/>
      <c r="Q29" s="153"/>
      <c r="R29" s="159">
        <f t="shared" si="0"/>
        <v>0</v>
      </c>
      <c r="S29" s="465"/>
      <c r="T29" s="394"/>
      <c r="U29" s="400"/>
      <c r="V29" s="403"/>
    </row>
    <row r="30" spans="1:22" ht="316.89999999999998" customHeight="1" thickBot="1">
      <c r="A30" s="404">
        <f>'5- Identificación de Riesgos'!A30</f>
        <v>3</v>
      </c>
      <c r="B30" s="398" t="str">
        <f>'5- Identificación de Riesgos'!B30</f>
        <v>Publicación de información inexacta</v>
      </c>
      <c r="C30" s="169" t="str">
        <f>'5- Identificación de Riesgos'!D30</f>
        <v xml:space="preserve">1. Falta de revisión, analisis y control  de la  información a publicar. </v>
      </c>
      <c r="D30" s="161"/>
      <c r="E30" s="170" t="s">
        <v>352</v>
      </c>
      <c r="F30" s="151" t="s">
        <v>348</v>
      </c>
      <c r="G30" s="151" t="s">
        <v>348</v>
      </c>
      <c r="H30" s="151" t="s">
        <v>348</v>
      </c>
      <c r="I30" s="151" t="s">
        <v>348</v>
      </c>
      <c r="J30" s="160">
        <f>COUNTIF(F30:I30,"SI")/4</f>
        <v>1</v>
      </c>
      <c r="K30" s="463">
        <f>AVERAGE(J30:J39)</f>
        <v>1</v>
      </c>
      <c r="L30" s="152" t="str">
        <f>'5- Identificación de Riesgos'!I30</f>
        <v>Afectación de reputacion,imagén,  credibilidad, satisfacción de usuarios y PI</v>
      </c>
      <c r="M30" s="178"/>
      <c r="N30" s="151"/>
      <c r="O30" s="151"/>
      <c r="P30" s="151"/>
      <c r="Q30" s="151"/>
      <c r="R30" s="160">
        <f t="shared" ref="R30:R59" si="1">SUM(COUNTIF(N30,"SI")*25%,COUNTIF(O30,"SI")*40%,COUNTIF(P30,"SI")*25%,COUNTIF(Q30,"SI")*10%)</f>
        <v>0</v>
      </c>
      <c r="S30" s="463">
        <f>AVERAGE(R30:R39)</f>
        <v>0</v>
      </c>
      <c r="T30" s="392"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9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01" t="str">
        <f>CONCATENATE(VLOOKUP((LEFT(T30,LEN(T30)-4)&amp;LEFT(U30,LEN(U30)-4)),'9- Matriz de Calor '!$D$18:$E$42,2,0)," - ",RIGHT(T30,1)*RIGHT(U30,1))</f>
        <v>Bajo - 2</v>
      </c>
    </row>
    <row r="31" spans="1:22" ht="235.9" customHeight="1" thickBot="1">
      <c r="A31" s="405"/>
      <c r="B31" s="399"/>
      <c r="C31" s="171" t="str">
        <f>'5- Identificación de Riesgos'!D31</f>
        <v>2. Ausencia de parámetros para la consolidación de la información.</v>
      </c>
      <c r="D31" s="162"/>
      <c r="E31" s="475" t="s">
        <v>353</v>
      </c>
      <c r="F31" s="478" t="s">
        <v>348</v>
      </c>
      <c r="G31" s="478" t="s">
        <v>348</v>
      </c>
      <c r="H31" s="478" t="s">
        <v>348</v>
      </c>
      <c r="I31" s="478" t="s">
        <v>348</v>
      </c>
      <c r="J31" s="491">
        <f>COUNTIF(F31:I31,"SI")/4</f>
        <v>1</v>
      </c>
      <c r="K31" s="464"/>
      <c r="L31" s="151" t="str">
        <f>'5- Identificación de Riesgos'!I31</f>
        <v>Incumplimiento de las metas establecidas</v>
      </c>
      <c r="M31" s="176"/>
      <c r="N31" s="152"/>
      <c r="O31" s="152"/>
      <c r="P31" s="152"/>
      <c r="Q31" s="152"/>
      <c r="R31" s="158">
        <f t="shared" si="1"/>
        <v>0</v>
      </c>
      <c r="S31" s="464"/>
      <c r="T31" s="393"/>
      <c r="U31" s="399"/>
      <c r="V31" s="402"/>
    </row>
    <row r="32" spans="1:22" ht="45">
      <c r="A32" s="405"/>
      <c r="B32" s="399"/>
      <c r="C32" s="169" t="str">
        <f>'5- Identificación de Riesgos'!D32</f>
        <v>3. Ausencia de parámetros  y de protocolos para la publicación de contenido.</v>
      </c>
      <c r="D32" s="162"/>
      <c r="E32" s="476"/>
      <c r="F32" s="456"/>
      <c r="G32" s="456"/>
      <c r="H32" s="456"/>
      <c r="I32" s="456"/>
      <c r="J32" s="492"/>
      <c r="K32" s="464"/>
      <c r="L32" s="152" t="str">
        <f>'5- Identificación de Riesgos'!I32</f>
        <v>Interrupción o afectación en la prestación del servicio judicial</v>
      </c>
      <c r="M32" s="176"/>
      <c r="N32" s="152"/>
      <c r="O32" s="152"/>
      <c r="P32" s="152"/>
      <c r="Q32" s="152"/>
      <c r="R32" s="158">
        <f t="shared" si="1"/>
        <v>0</v>
      </c>
      <c r="S32" s="464"/>
      <c r="T32" s="393"/>
      <c r="U32" s="399"/>
      <c r="V32" s="402"/>
    </row>
    <row r="33" spans="1:22" ht="45.75" thickBot="1">
      <c r="A33" s="405"/>
      <c r="B33" s="399"/>
      <c r="C33" s="171" t="str">
        <f>'5- Identificación de Riesgos'!D33</f>
        <v>4. Fallas en los controles y procedimientos establecidos.</v>
      </c>
      <c r="D33" s="162"/>
      <c r="E33" s="476"/>
      <c r="F33" s="456"/>
      <c r="G33" s="456"/>
      <c r="H33" s="456"/>
      <c r="I33" s="456"/>
      <c r="J33" s="492"/>
      <c r="K33" s="464"/>
      <c r="L33" s="152" t="str">
        <f>'5- Identificación de Riesgos'!I33</f>
        <v>Interrupción o afectación en la prestación del servicio administrativo</v>
      </c>
      <c r="M33" s="176"/>
      <c r="N33" s="152"/>
      <c r="O33" s="152"/>
      <c r="P33" s="152"/>
      <c r="Q33" s="152"/>
      <c r="R33" s="158">
        <f t="shared" si="1"/>
        <v>0</v>
      </c>
      <c r="S33" s="464"/>
      <c r="T33" s="393"/>
      <c r="U33" s="399"/>
      <c r="V33" s="402"/>
    </row>
    <row r="34" spans="1:22" ht="38.25" customHeight="1" thickBot="1">
      <c r="A34" s="405"/>
      <c r="B34" s="399"/>
      <c r="C34" s="169" t="str">
        <f>'5- Identificación de Riesgos'!D34</f>
        <v xml:space="preserve">5. Falta de coordinación en la ejecución de las actividades por la presencia de diversos administradores de contenido. </v>
      </c>
      <c r="D34" s="162"/>
      <c r="E34" s="477"/>
      <c r="F34" s="445"/>
      <c r="G34" s="445"/>
      <c r="H34" s="445"/>
      <c r="I34" s="445"/>
      <c r="J34" s="493"/>
      <c r="K34" s="464"/>
      <c r="L34" s="151"/>
      <c r="M34" s="176"/>
      <c r="N34" s="152"/>
      <c r="O34" s="152"/>
      <c r="P34" s="152"/>
      <c r="Q34" s="152"/>
      <c r="R34" s="158">
        <f t="shared" si="1"/>
        <v>0</v>
      </c>
      <c r="S34" s="464"/>
      <c r="T34" s="393"/>
      <c r="U34" s="399"/>
      <c r="V34" s="402"/>
    </row>
    <row r="35" spans="1:22" ht="25.15" customHeight="1" thickBot="1">
      <c r="A35" s="405"/>
      <c r="B35" s="399"/>
      <c r="C35" s="169"/>
      <c r="D35" s="162"/>
      <c r="E35" s="172"/>
      <c r="F35" s="152"/>
      <c r="G35" s="152"/>
      <c r="H35" s="152"/>
      <c r="I35" s="152"/>
      <c r="J35" s="160"/>
      <c r="K35" s="464"/>
      <c r="L35" s="152"/>
      <c r="M35" s="176"/>
      <c r="N35" s="152"/>
      <c r="O35" s="152"/>
      <c r="P35" s="152"/>
      <c r="Q35" s="152"/>
      <c r="R35" s="158">
        <f t="shared" si="1"/>
        <v>0</v>
      </c>
      <c r="S35" s="464"/>
      <c r="T35" s="393"/>
      <c r="U35" s="399"/>
      <c r="V35" s="402"/>
    </row>
    <row r="36" spans="1:22" ht="25.15" customHeight="1" thickBot="1">
      <c r="A36" s="405"/>
      <c r="B36" s="399"/>
      <c r="C36" s="171"/>
      <c r="D36" s="162"/>
      <c r="E36" s="172"/>
      <c r="F36" s="152"/>
      <c r="G36" s="152"/>
      <c r="H36" s="152"/>
      <c r="I36" s="152"/>
      <c r="J36" s="160"/>
      <c r="K36" s="464"/>
      <c r="L36" s="152"/>
      <c r="M36" s="176"/>
      <c r="N36" s="152"/>
      <c r="O36" s="152"/>
      <c r="P36" s="152"/>
      <c r="Q36" s="152"/>
      <c r="R36" s="158">
        <f t="shared" si="1"/>
        <v>0</v>
      </c>
      <c r="S36" s="464"/>
      <c r="T36" s="393"/>
      <c r="U36" s="399"/>
      <c r="V36" s="402"/>
    </row>
    <row r="37" spans="1:22" ht="25.15" customHeight="1" thickBot="1">
      <c r="A37" s="405"/>
      <c r="B37" s="399"/>
      <c r="C37" s="169"/>
      <c r="D37" s="162"/>
      <c r="E37" s="172"/>
      <c r="F37" s="152"/>
      <c r="G37" s="152"/>
      <c r="H37" s="152"/>
      <c r="I37" s="152"/>
      <c r="J37" s="160"/>
      <c r="K37" s="464"/>
      <c r="L37" s="151"/>
      <c r="M37" s="176"/>
      <c r="N37" s="152"/>
      <c r="O37" s="152"/>
      <c r="P37" s="152"/>
      <c r="Q37" s="152"/>
      <c r="R37" s="158">
        <f t="shared" si="1"/>
        <v>0</v>
      </c>
      <c r="S37" s="464"/>
      <c r="T37" s="393"/>
      <c r="U37" s="399"/>
      <c r="V37" s="402"/>
    </row>
    <row r="38" spans="1:22" ht="25.15" customHeight="1" thickBot="1">
      <c r="A38" s="405"/>
      <c r="B38" s="399"/>
      <c r="C38" s="171"/>
      <c r="D38" s="162"/>
      <c r="E38" s="172"/>
      <c r="F38" s="152"/>
      <c r="G38" s="152"/>
      <c r="H38" s="152"/>
      <c r="I38" s="152"/>
      <c r="J38" s="160"/>
      <c r="K38" s="464"/>
      <c r="L38" s="152"/>
      <c r="M38" s="176"/>
      <c r="N38" s="152"/>
      <c r="O38" s="152"/>
      <c r="P38" s="152"/>
      <c r="Q38" s="152"/>
      <c r="R38" s="158">
        <f t="shared" si="1"/>
        <v>0</v>
      </c>
      <c r="S38" s="464"/>
      <c r="T38" s="393"/>
      <c r="U38" s="399"/>
      <c r="V38" s="402"/>
    </row>
    <row r="39" spans="1:22" ht="25.15" customHeight="1" thickBot="1">
      <c r="A39" s="406"/>
      <c r="B39" s="400"/>
      <c r="C39" s="169"/>
      <c r="D39" s="164"/>
      <c r="E39" s="174"/>
      <c r="F39" s="153"/>
      <c r="G39" s="153"/>
      <c r="H39" s="153"/>
      <c r="I39" s="153"/>
      <c r="J39" s="160"/>
      <c r="K39" s="465"/>
      <c r="L39" s="152"/>
      <c r="M39" s="177"/>
      <c r="N39" s="153"/>
      <c r="O39" s="153"/>
      <c r="P39" s="153"/>
      <c r="Q39" s="153"/>
      <c r="R39" s="159">
        <f t="shared" si="1"/>
        <v>0</v>
      </c>
      <c r="S39" s="465"/>
      <c r="T39" s="394"/>
      <c r="U39" s="400"/>
      <c r="V39" s="403"/>
    </row>
    <row r="40" spans="1:22" ht="151.9" customHeight="1">
      <c r="A40" s="404">
        <f>'5- Identificación de Riesgos'!A40</f>
        <v>4</v>
      </c>
      <c r="B40" s="398" t="str">
        <f>'5- Identificación de Riesgos'!B40</f>
        <v>Imposibilidad de acceder a la información alojada en la plataforma Microsoft</v>
      </c>
      <c r="C40" s="169" t="str">
        <f>'5- Identificación de Riesgos'!D40</f>
        <v>1. Fallas técnicas de la plataforma de Microsoft</v>
      </c>
      <c r="D40" s="161"/>
      <c r="E40" s="170" t="s">
        <v>354</v>
      </c>
      <c r="F40" s="151" t="s">
        <v>348</v>
      </c>
      <c r="G40" s="151" t="s">
        <v>348</v>
      </c>
      <c r="H40" s="151" t="s">
        <v>348</v>
      </c>
      <c r="I40" s="151" t="s">
        <v>348</v>
      </c>
      <c r="J40" s="160">
        <f>COUNTIF(F40:I40,"SI")/4</f>
        <v>1</v>
      </c>
      <c r="K40" s="463">
        <f>AVERAGE(J40:J49)</f>
        <v>1</v>
      </c>
      <c r="L40" s="151" t="str">
        <f>'5- Identificación de Riesgos'!I40</f>
        <v>Interrupción o afectación en la prestación del servicio administrativo</v>
      </c>
      <c r="M40" s="178"/>
      <c r="N40" s="151"/>
      <c r="O40" s="151"/>
      <c r="P40" s="151"/>
      <c r="Q40" s="151"/>
      <c r="R40" s="160">
        <f t="shared" si="1"/>
        <v>0</v>
      </c>
      <c r="S40" s="463">
        <f>AVERAGE(R40:R49)</f>
        <v>0</v>
      </c>
      <c r="T40" s="392"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98"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401" t="str">
        <f>CONCATENATE(VLOOKUP((LEFT(T40,LEN(T40)-4)&amp;LEFT(U40,LEN(U40)-4)),'9- Matriz de Calor '!$D$18:$E$42,2,0)," - ",RIGHT(T40,1)*RIGHT(U40,1))</f>
        <v>Bajo - 1</v>
      </c>
    </row>
    <row r="41" spans="1:22" ht="191.25" customHeight="1">
      <c r="A41" s="405"/>
      <c r="B41" s="399"/>
      <c r="C41" s="171" t="str">
        <f>'5- Identificación de Riesgos'!D41</f>
        <v xml:space="preserve">2. Dificultades en la configuración de los canales de internet de la Rama Judicial </v>
      </c>
      <c r="D41" s="162"/>
      <c r="E41" s="172" t="s">
        <v>355</v>
      </c>
      <c r="F41" s="151" t="s">
        <v>348</v>
      </c>
      <c r="G41" s="151" t="s">
        <v>348</v>
      </c>
      <c r="H41" s="151" t="s">
        <v>348</v>
      </c>
      <c r="I41" s="151" t="s">
        <v>348</v>
      </c>
      <c r="J41" s="160">
        <f>COUNTIF(F41:I41,"SI")/4</f>
        <v>1</v>
      </c>
      <c r="K41" s="464"/>
      <c r="L41" s="152" t="str">
        <f>'5- Identificación de Riesgos'!I41</f>
        <v>Interrupción o afectación en la prestación del servicio judicial</v>
      </c>
      <c r="M41" s="176"/>
      <c r="N41" s="152"/>
      <c r="O41" s="152"/>
      <c r="P41" s="152"/>
      <c r="Q41" s="152"/>
      <c r="R41" s="158">
        <f t="shared" si="1"/>
        <v>0</v>
      </c>
      <c r="S41" s="464"/>
      <c r="T41" s="393"/>
      <c r="U41" s="399"/>
      <c r="V41" s="402"/>
    </row>
    <row r="42" spans="1:22" ht="264.75" customHeight="1">
      <c r="A42" s="405"/>
      <c r="B42" s="399"/>
      <c r="C42" s="169" t="str">
        <f>'5- Identificación de Riesgos'!D42</f>
        <v xml:space="preserve">3. Falta de capacitación de los servidores judiciales de los despachos en el manejo de la plataforma de la suite de ofimática de la Rama Judicial </v>
      </c>
      <c r="D42" s="162"/>
      <c r="E42" s="172" t="s">
        <v>356</v>
      </c>
      <c r="F42" s="151" t="s">
        <v>348</v>
      </c>
      <c r="G42" s="151" t="s">
        <v>348</v>
      </c>
      <c r="H42" s="151" t="s">
        <v>348</v>
      </c>
      <c r="I42" s="151" t="s">
        <v>348</v>
      </c>
      <c r="J42" s="160">
        <f>COUNTIF(F42:I42,"SI")/4</f>
        <v>1</v>
      </c>
      <c r="K42" s="464"/>
      <c r="L42" s="152" t="str">
        <f>'5- Identificación de Riesgos'!I42</f>
        <v>Afectación de reputacion,imagén,  credibilidad, satisfacción de usuarios y PI</v>
      </c>
      <c r="M42" s="176"/>
      <c r="N42" s="152"/>
      <c r="O42" s="152"/>
      <c r="P42" s="152"/>
      <c r="Q42" s="152"/>
      <c r="R42" s="158">
        <f t="shared" si="1"/>
        <v>0</v>
      </c>
      <c r="S42" s="464"/>
      <c r="T42" s="393"/>
      <c r="U42" s="399"/>
      <c r="V42" s="402"/>
    </row>
    <row r="43" spans="1:22" ht="46.5" customHeight="1">
      <c r="A43" s="405"/>
      <c r="B43" s="399"/>
      <c r="C43" s="169"/>
      <c r="D43" s="162"/>
      <c r="E43" s="172"/>
      <c r="F43" s="152"/>
      <c r="G43" s="152"/>
      <c r="H43" s="152"/>
      <c r="I43" s="152"/>
      <c r="J43" s="160"/>
      <c r="K43" s="464"/>
      <c r="L43" s="151"/>
      <c r="M43" s="176"/>
      <c r="N43" s="152"/>
      <c r="O43" s="152"/>
      <c r="P43" s="152"/>
      <c r="Q43" s="152"/>
      <c r="R43" s="158">
        <f t="shared" si="1"/>
        <v>0</v>
      </c>
      <c r="S43" s="464"/>
      <c r="T43" s="393"/>
      <c r="U43" s="399"/>
      <c r="V43" s="402"/>
    </row>
    <row r="44" spans="1:22" ht="46.5" customHeight="1" thickBot="1">
      <c r="A44" s="405"/>
      <c r="B44" s="399"/>
      <c r="C44" s="171"/>
      <c r="D44" s="162"/>
      <c r="E44" s="162"/>
      <c r="F44" s="152"/>
      <c r="G44" s="152"/>
      <c r="H44" s="152"/>
      <c r="I44" s="152"/>
      <c r="J44" s="160"/>
      <c r="K44" s="464"/>
      <c r="L44" s="152"/>
      <c r="M44" s="176"/>
      <c r="N44" s="152"/>
      <c r="O44" s="152"/>
      <c r="P44" s="152"/>
      <c r="Q44" s="152"/>
      <c r="R44" s="158">
        <f t="shared" si="1"/>
        <v>0</v>
      </c>
      <c r="S44" s="464"/>
      <c r="T44" s="393"/>
      <c r="U44" s="399"/>
      <c r="V44" s="402"/>
    </row>
    <row r="45" spans="1:22" ht="46.5" customHeight="1" thickBot="1">
      <c r="A45" s="405"/>
      <c r="B45" s="399"/>
      <c r="C45" s="169"/>
      <c r="D45" s="162"/>
      <c r="E45" s="172"/>
      <c r="F45" s="152"/>
      <c r="G45" s="152"/>
      <c r="H45" s="152"/>
      <c r="I45" s="152"/>
      <c r="J45" s="160"/>
      <c r="K45" s="464"/>
      <c r="L45" s="152"/>
      <c r="M45" s="176"/>
      <c r="N45" s="152"/>
      <c r="O45" s="152"/>
      <c r="P45" s="152"/>
      <c r="Q45" s="152"/>
      <c r="R45" s="158">
        <f t="shared" si="1"/>
        <v>0</v>
      </c>
      <c r="S45" s="464"/>
      <c r="T45" s="393"/>
      <c r="U45" s="399"/>
      <c r="V45" s="402"/>
    </row>
    <row r="46" spans="1:22" ht="46.5" customHeight="1" thickBot="1">
      <c r="A46" s="405"/>
      <c r="B46" s="399"/>
      <c r="C46" s="169"/>
      <c r="D46" s="162"/>
      <c r="E46" s="172"/>
      <c r="F46" s="152"/>
      <c r="G46" s="152"/>
      <c r="H46" s="152"/>
      <c r="I46" s="152"/>
      <c r="J46" s="160"/>
      <c r="K46" s="464"/>
      <c r="L46" s="151"/>
      <c r="M46" s="176"/>
      <c r="N46" s="152"/>
      <c r="O46" s="152"/>
      <c r="P46" s="152"/>
      <c r="Q46" s="152"/>
      <c r="R46" s="158">
        <f t="shared" si="1"/>
        <v>0</v>
      </c>
      <c r="S46" s="464"/>
      <c r="T46" s="393"/>
      <c r="U46" s="399"/>
      <c r="V46" s="402"/>
    </row>
    <row r="47" spans="1:22" ht="25.15" customHeight="1" thickBot="1">
      <c r="A47" s="405"/>
      <c r="B47" s="399"/>
      <c r="C47" s="171"/>
      <c r="D47" s="162"/>
      <c r="E47" s="172"/>
      <c r="F47" s="152"/>
      <c r="G47" s="152"/>
      <c r="H47" s="152"/>
      <c r="I47" s="152"/>
      <c r="J47" s="160"/>
      <c r="K47" s="464"/>
      <c r="L47" s="152"/>
      <c r="M47" s="176"/>
      <c r="N47" s="152"/>
      <c r="O47" s="152"/>
      <c r="P47" s="152"/>
      <c r="Q47" s="152"/>
      <c r="R47" s="158">
        <f t="shared" si="1"/>
        <v>0</v>
      </c>
      <c r="S47" s="464"/>
      <c r="T47" s="393"/>
      <c r="U47" s="399"/>
      <c r="V47" s="402"/>
    </row>
    <row r="48" spans="1:22" ht="25.15" customHeight="1" thickBot="1">
      <c r="A48" s="405"/>
      <c r="B48" s="399"/>
      <c r="C48" s="169"/>
      <c r="D48" s="162"/>
      <c r="E48" s="172"/>
      <c r="F48" s="152"/>
      <c r="G48" s="152"/>
      <c r="H48" s="152"/>
      <c r="I48" s="152"/>
      <c r="J48" s="160"/>
      <c r="K48" s="464"/>
      <c r="L48" s="152"/>
      <c r="M48" s="176"/>
      <c r="N48" s="152"/>
      <c r="O48" s="152"/>
      <c r="P48" s="152"/>
      <c r="Q48" s="152"/>
      <c r="R48" s="158">
        <f t="shared" si="1"/>
        <v>0</v>
      </c>
      <c r="S48" s="464"/>
      <c r="T48" s="393"/>
      <c r="U48" s="399"/>
      <c r="V48" s="402"/>
    </row>
    <row r="49" spans="1:22" ht="25.15" customHeight="1" thickBot="1">
      <c r="A49" s="406"/>
      <c r="B49" s="400"/>
      <c r="C49" s="169"/>
      <c r="D49" s="164"/>
      <c r="E49" s="174"/>
      <c r="F49" s="153"/>
      <c r="G49" s="153"/>
      <c r="H49" s="153"/>
      <c r="I49" s="153"/>
      <c r="J49" s="160"/>
      <c r="K49" s="465"/>
      <c r="L49" s="151"/>
      <c r="M49" s="177"/>
      <c r="N49" s="153"/>
      <c r="O49" s="153"/>
      <c r="P49" s="153"/>
      <c r="Q49" s="153"/>
      <c r="R49" s="159">
        <f t="shared" si="1"/>
        <v>0</v>
      </c>
      <c r="S49" s="465"/>
      <c r="T49" s="394"/>
      <c r="U49" s="400"/>
      <c r="V49" s="403"/>
    </row>
    <row r="50" spans="1:22" ht="271.89999999999998" customHeight="1" thickBot="1">
      <c r="A50" s="404">
        <f>'5- Identificación de Riesgos'!A50</f>
        <v>5</v>
      </c>
      <c r="B50" s="398" t="str">
        <f>'5- Identificación de Riesgos'!B50</f>
        <v>Incumplimiento en la recepción, tratamiento y seguimiento a las PQRSF's</v>
      </c>
      <c r="C50" s="171" t="str">
        <f>'5- Identificación de Riesgos'!D50</f>
        <v>1.  Ausencia de un sistema de gestión de PQRs</v>
      </c>
      <c r="D50" s="150"/>
      <c r="E50" s="175" t="s">
        <v>357</v>
      </c>
      <c r="F50" s="154" t="s">
        <v>348</v>
      </c>
      <c r="G50" s="154" t="s">
        <v>348</v>
      </c>
      <c r="H50" s="154" t="s">
        <v>348</v>
      </c>
      <c r="I50" s="154" t="s">
        <v>348</v>
      </c>
      <c r="J50" s="160">
        <f>COUNTIF(F50:I50,"SI")/4</f>
        <v>1</v>
      </c>
      <c r="K50" s="490">
        <f>AVERAGE(J50:J59)</f>
        <v>1</v>
      </c>
      <c r="L50" s="152" t="str">
        <f>'5- Identificación de Riesgos'!I50</f>
        <v>Afectación de reputacion,imagén,  credibilidad, satisfacción de usuarios y PI</v>
      </c>
      <c r="M50" s="179"/>
      <c r="N50" s="154"/>
      <c r="O50" s="154"/>
      <c r="P50" s="154"/>
      <c r="Q50" s="154"/>
      <c r="R50" s="157">
        <f t="shared" si="1"/>
        <v>0</v>
      </c>
      <c r="S50" s="490">
        <f>AVERAGE(R50:R59)</f>
        <v>0</v>
      </c>
      <c r="T50" s="392"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98"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Moderado - 3</v>
      </c>
      <c r="V50" s="401" t="str">
        <f>CONCATENATE(VLOOKUP((LEFT(T50,LEN(T50)-4)&amp;LEFT(U50,LEN(U50)-4)),'9- Matriz de Calor '!$D$18:$E$42,2,0)," - ",RIGHT(T50,1)*RIGHT(U50,1))</f>
        <v>Moderado - 3</v>
      </c>
    </row>
    <row r="51" spans="1:22" ht="44.25" customHeight="1" thickBot="1">
      <c r="A51" s="405"/>
      <c r="B51" s="399"/>
      <c r="C51" s="171"/>
      <c r="D51" s="162"/>
      <c r="E51" s="172"/>
      <c r="F51" s="152"/>
      <c r="G51" s="152"/>
      <c r="H51" s="152"/>
      <c r="I51" s="152"/>
      <c r="J51" s="160"/>
      <c r="K51" s="464"/>
      <c r="L51" s="152"/>
      <c r="M51" s="176"/>
      <c r="N51" s="152"/>
      <c r="O51" s="152"/>
      <c r="P51" s="152"/>
      <c r="Q51" s="152"/>
      <c r="R51" s="158">
        <f t="shared" si="1"/>
        <v>0</v>
      </c>
      <c r="S51" s="464"/>
      <c r="T51" s="393"/>
      <c r="U51" s="399"/>
      <c r="V51" s="402"/>
    </row>
    <row r="52" spans="1:22" ht="25.15" customHeight="1" thickBot="1">
      <c r="A52" s="405"/>
      <c r="B52" s="399"/>
      <c r="C52" s="171"/>
      <c r="D52" s="162"/>
      <c r="E52" s="172"/>
      <c r="F52" s="152"/>
      <c r="G52" s="152"/>
      <c r="H52" s="152"/>
      <c r="I52" s="152"/>
      <c r="J52" s="160"/>
      <c r="K52" s="464"/>
      <c r="L52" s="152"/>
      <c r="M52" s="176"/>
      <c r="N52" s="152"/>
      <c r="O52" s="152"/>
      <c r="P52" s="152"/>
      <c r="Q52" s="152"/>
      <c r="R52" s="158">
        <f t="shared" si="1"/>
        <v>0</v>
      </c>
      <c r="S52" s="464"/>
      <c r="T52" s="393"/>
      <c r="U52" s="399"/>
      <c r="V52" s="402"/>
    </row>
    <row r="53" spans="1:22" ht="25.15" customHeight="1" thickBot="1">
      <c r="A53" s="405"/>
      <c r="B53" s="399"/>
      <c r="C53" s="171"/>
      <c r="D53" s="162"/>
      <c r="E53" s="172"/>
      <c r="F53" s="152"/>
      <c r="G53" s="152"/>
      <c r="H53" s="152"/>
      <c r="I53" s="152"/>
      <c r="J53" s="160"/>
      <c r="K53" s="464"/>
      <c r="L53" s="152"/>
      <c r="M53" s="176"/>
      <c r="N53" s="152"/>
      <c r="O53" s="152"/>
      <c r="P53" s="152"/>
      <c r="Q53" s="152"/>
      <c r="R53" s="158">
        <f t="shared" si="1"/>
        <v>0</v>
      </c>
      <c r="S53" s="464"/>
      <c r="T53" s="393"/>
      <c r="U53" s="399"/>
      <c r="V53" s="402"/>
    </row>
    <row r="54" spans="1:22" ht="25.15" customHeight="1" thickBot="1">
      <c r="A54" s="405"/>
      <c r="B54" s="399"/>
      <c r="C54" s="171"/>
      <c r="D54" s="162"/>
      <c r="E54" s="162"/>
      <c r="F54" s="152"/>
      <c r="G54" s="152"/>
      <c r="H54" s="152"/>
      <c r="I54" s="152"/>
      <c r="J54" s="160"/>
      <c r="K54" s="464"/>
      <c r="L54" s="152"/>
      <c r="M54" s="176"/>
      <c r="N54" s="152"/>
      <c r="O54" s="152"/>
      <c r="P54" s="152"/>
      <c r="Q54" s="152"/>
      <c r="R54" s="158">
        <f t="shared" si="1"/>
        <v>0</v>
      </c>
      <c r="S54" s="464"/>
      <c r="T54" s="393"/>
      <c r="U54" s="399"/>
      <c r="V54" s="402"/>
    </row>
    <row r="55" spans="1:22" ht="25.15" customHeight="1" thickBot="1">
      <c r="A55" s="405"/>
      <c r="B55" s="399"/>
      <c r="C55" s="171"/>
      <c r="D55" s="162"/>
      <c r="E55" s="172"/>
      <c r="F55" s="152"/>
      <c r="G55" s="152"/>
      <c r="H55" s="152"/>
      <c r="I55" s="152"/>
      <c r="J55" s="160"/>
      <c r="K55" s="464"/>
      <c r="L55" s="152"/>
      <c r="M55" s="176"/>
      <c r="N55" s="152"/>
      <c r="O55" s="152"/>
      <c r="P55" s="152"/>
      <c r="Q55" s="152"/>
      <c r="R55" s="158">
        <f t="shared" si="1"/>
        <v>0</v>
      </c>
      <c r="S55" s="464"/>
      <c r="T55" s="393"/>
      <c r="U55" s="399"/>
      <c r="V55" s="402"/>
    </row>
    <row r="56" spans="1:22" ht="25.15" customHeight="1" thickBot="1">
      <c r="A56" s="405"/>
      <c r="B56" s="399"/>
      <c r="C56" s="171"/>
      <c r="D56" s="162"/>
      <c r="E56" s="172"/>
      <c r="F56" s="152"/>
      <c r="G56" s="152"/>
      <c r="H56" s="152"/>
      <c r="I56" s="152"/>
      <c r="J56" s="160"/>
      <c r="K56" s="464"/>
      <c r="L56" s="152"/>
      <c r="M56" s="176"/>
      <c r="N56" s="152"/>
      <c r="O56" s="152"/>
      <c r="P56" s="152"/>
      <c r="Q56" s="152"/>
      <c r="R56" s="158">
        <f t="shared" si="1"/>
        <v>0</v>
      </c>
      <c r="S56" s="464"/>
      <c r="T56" s="393"/>
      <c r="U56" s="399"/>
      <c r="V56" s="402"/>
    </row>
    <row r="57" spans="1:22" ht="25.15" customHeight="1" thickBot="1">
      <c r="A57" s="405"/>
      <c r="B57" s="399"/>
      <c r="C57" s="171"/>
      <c r="D57" s="162"/>
      <c r="E57" s="172"/>
      <c r="F57" s="152"/>
      <c r="G57" s="152"/>
      <c r="H57" s="152"/>
      <c r="I57" s="152"/>
      <c r="J57" s="160"/>
      <c r="K57" s="464"/>
      <c r="L57" s="152"/>
      <c r="M57" s="176"/>
      <c r="N57" s="152"/>
      <c r="O57" s="152"/>
      <c r="P57" s="152"/>
      <c r="Q57" s="152"/>
      <c r="R57" s="158">
        <f t="shared" si="1"/>
        <v>0</v>
      </c>
      <c r="S57" s="464"/>
      <c r="T57" s="393"/>
      <c r="U57" s="399"/>
      <c r="V57" s="402"/>
    </row>
    <row r="58" spans="1:22" ht="25.15" customHeight="1" thickBot="1">
      <c r="A58" s="405"/>
      <c r="B58" s="399"/>
      <c r="C58" s="171"/>
      <c r="D58" s="162"/>
      <c r="E58" s="172"/>
      <c r="F58" s="152"/>
      <c r="G58" s="152"/>
      <c r="H58" s="152"/>
      <c r="I58" s="152"/>
      <c r="J58" s="160"/>
      <c r="K58" s="464"/>
      <c r="L58" s="152"/>
      <c r="M58" s="176"/>
      <c r="N58" s="152"/>
      <c r="O58" s="152"/>
      <c r="P58" s="152"/>
      <c r="Q58" s="152"/>
      <c r="R58" s="158">
        <f t="shared" si="1"/>
        <v>0</v>
      </c>
      <c r="S58" s="464"/>
      <c r="T58" s="393"/>
      <c r="U58" s="399"/>
      <c r="V58" s="402"/>
    </row>
    <row r="59" spans="1:22" ht="28.5" customHeight="1" thickBot="1">
      <c r="A59" s="406"/>
      <c r="B59" s="400"/>
      <c r="C59" s="171"/>
      <c r="D59" s="164"/>
      <c r="E59" s="174"/>
      <c r="F59" s="153"/>
      <c r="G59" s="153"/>
      <c r="H59" s="153"/>
      <c r="I59" s="153"/>
      <c r="J59" s="160"/>
      <c r="K59" s="465"/>
      <c r="L59" s="152"/>
      <c r="M59" s="177"/>
      <c r="N59" s="153"/>
      <c r="O59" s="153"/>
      <c r="P59" s="153"/>
      <c r="Q59" s="153"/>
      <c r="R59" s="159">
        <f t="shared" si="1"/>
        <v>0</v>
      </c>
      <c r="S59" s="465"/>
      <c r="T59" s="394"/>
      <c r="U59" s="400"/>
      <c r="V59" s="403"/>
    </row>
    <row r="60" spans="1:22" ht="221.25" customHeight="1">
      <c r="A60" s="404">
        <f>'5- Identificación de Riesgos'!A60</f>
        <v>6</v>
      </c>
      <c r="B60" s="398" t="str">
        <f>'5- Identificación de Riesgos'!B60</f>
        <v xml:space="preserve">Pérdida de información </v>
      </c>
      <c r="C60" s="171" t="str">
        <f>'5- Identificación de Riesgos'!D60</f>
        <v>1. Fallas de hardware o software.</v>
      </c>
      <c r="D60" s="150"/>
      <c r="E60" s="172" t="s">
        <v>358</v>
      </c>
      <c r="F60" s="154" t="s">
        <v>348</v>
      </c>
      <c r="G60" s="154" t="s">
        <v>348</v>
      </c>
      <c r="H60" s="154" t="s">
        <v>348</v>
      </c>
      <c r="I60" s="154" t="s">
        <v>348</v>
      </c>
      <c r="J60" s="160">
        <f>COUNTIF(F60:I60,"SI")/4</f>
        <v>1</v>
      </c>
      <c r="K60" s="490">
        <f>AVERAGE(J60:J69)</f>
        <v>1</v>
      </c>
      <c r="L60" s="152" t="str">
        <f>'5- Identificación de Riesgos'!I60</f>
        <v>Interrupción o afectación en la prestación del servicio judicial</v>
      </c>
      <c r="M60" s="246"/>
      <c r="N60" s="154"/>
      <c r="O60" s="154"/>
      <c r="P60" s="154"/>
      <c r="Q60" s="154"/>
      <c r="R60" s="157">
        <f>SUM(COUNTIF(N60,"SI")*25%,COUNTIF(O60,"SI")*40%,COUNTIF(P60,"SI")*25%,COUNTIF(Q60,"SI")*10%)</f>
        <v>0</v>
      </c>
      <c r="S60" s="490">
        <f>AVERAGE(R60:R69)</f>
        <v>0</v>
      </c>
      <c r="T60" s="392"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8"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Leve - 1</v>
      </c>
      <c r="V60" s="401" t="str">
        <f>CONCATENATE(VLOOKUP((LEFT(T60,LEN(T60)-4)&amp;LEFT(U60,LEN(U60)-4)),'9- Matriz de Calor '!$D$18:$E$42,2,0)," - ",RIGHT(T60,1)*RIGHT(U60,1))</f>
        <v>Bajo - 1</v>
      </c>
    </row>
    <row r="61" spans="1:22" ht="149.25" customHeight="1">
      <c r="A61" s="405"/>
      <c r="B61" s="399"/>
      <c r="C61" s="171" t="str">
        <f>'5- Identificación de Riesgos'!D61</f>
        <v>2. Falta de copias de seguridad actualizadas.</v>
      </c>
      <c r="D61" s="162"/>
      <c r="E61" s="496" t="s">
        <v>359</v>
      </c>
      <c r="F61" s="478" t="s">
        <v>348</v>
      </c>
      <c r="G61" s="478" t="s">
        <v>348</v>
      </c>
      <c r="H61" s="478" t="s">
        <v>348</v>
      </c>
      <c r="I61" s="478" t="s">
        <v>348</v>
      </c>
      <c r="J61" s="491">
        <f>COUNTIF(F61:I61,"SI")/4</f>
        <v>1</v>
      </c>
      <c r="K61" s="464"/>
      <c r="L61" s="152"/>
      <c r="M61" s="246"/>
      <c r="N61" s="152"/>
      <c r="O61" s="152"/>
      <c r="P61" s="152"/>
      <c r="Q61" s="152"/>
      <c r="R61" s="158">
        <f>SUM(COUNTIF(N61,"SI")*25%,COUNTIF(O61,"SI")*40%,COUNTIF(P61,"SI")*25%,COUNTIF(Q61,"SI")*10%)</f>
        <v>0</v>
      </c>
      <c r="S61" s="464"/>
      <c r="T61" s="393"/>
      <c r="U61" s="399"/>
      <c r="V61" s="402"/>
    </row>
    <row r="62" spans="1:22">
      <c r="A62" s="405"/>
      <c r="B62" s="399"/>
      <c r="C62" s="171" t="str">
        <f>'5- Identificación de Riesgos'!D62</f>
        <v>3. Desastres físicos o naturales.</v>
      </c>
      <c r="D62" s="162"/>
      <c r="E62" s="497"/>
      <c r="F62" s="445"/>
      <c r="G62" s="445"/>
      <c r="H62" s="445"/>
      <c r="I62" s="445"/>
      <c r="J62" s="493"/>
      <c r="K62" s="464"/>
      <c r="L62" s="152"/>
      <c r="M62" s="176"/>
      <c r="N62" s="152"/>
      <c r="O62" s="152"/>
      <c r="P62" s="152"/>
      <c r="Q62" s="152"/>
      <c r="R62" s="158"/>
      <c r="S62" s="464"/>
      <c r="T62" s="393"/>
      <c r="U62" s="399"/>
      <c r="V62" s="402"/>
    </row>
    <row r="63" spans="1:22" ht="178.5">
      <c r="A63" s="405"/>
      <c r="B63" s="399"/>
      <c r="C63" s="171" t="str">
        <f>'5- Identificación de Riesgos'!D63</f>
        <v>4. Falta de control en las condiciones ambientales necesarias para la conservación de la información.</v>
      </c>
      <c r="D63" s="162"/>
      <c r="E63" s="172" t="s">
        <v>360</v>
      </c>
      <c r="F63" s="152" t="s">
        <v>348</v>
      </c>
      <c r="G63" s="152" t="s">
        <v>348</v>
      </c>
      <c r="H63" s="152" t="s">
        <v>348</v>
      </c>
      <c r="I63" s="152" t="s">
        <v>348</v>
      </c>
      <c r="J63" s="160">
        <f>COUNTIF(F63:I63,"SI")/4</f>
        <v>1</v>
      </c>
      <c r="K63" s="464"/>
      <c r="L63" s="152"/>
      <c r="M63" s="176"/>
      <c r="N63" s="152"/>
      <c r="O63" s="152"/>
      <c r="P63" s="152"/>
      <c r="Q63" s="152"/>
      <c r="R63" s="158"/>
      <c r="S63" s="464"/>
      <c r="T63" s="393"/>
      <c r="U63" s="399"/>
      <c r="V63" s="402"/>
    </row>
    <row r="64" spans="1:22" ht="15.75" thickBot="1">
      <c r="A64" s="405"/>
      <c r="B64" s="399"/>
      <c r="C64" s="171"/>
      <c r="D64" s="162"/>
      <c r="E64" s="162"/>
      <c r="F64" s="152"/>
      <c r="G64" s="152"/>
      <c r="H64" s="152"/>
      <c r="I64" s="152"/>
      <c r="J64" s="160"/>
      <c r="K64" s="464"/>
      <c r="L64" s="152"/>
      <c r="M64" s="176"/>
      <c r="N64" s="152"/>
      <c r="O64" s="152"/>
      <c r="P64" s="152"/>
      <c r="Q64" s="152"/>
      <c r="R64" s="158"/>
      <c r="S64" s="464"/>
      <c r="T64" s="393"/>
      <c r="U64" s="399"/>
      <c r="V64" s="402"/>
    </row>
    <row r="65" spans="1:22" ht="15.75" thickBot="1">
      <c r="A65" s="405"/>
      <c r="B65" s="399"/>
      <c r="C65" s="171"/>
      <c r="D65" s="162"/>
      <c r="E65" s="172"/>
      <c r="F65" s="152"/>
      <c r="G65" s="152"/>
      <c r="H65" s="152"/>
      <c r="I65" s="152"/>
      <c r="J65" s="160"/>
      <c r="K65" s="464"/>
      <c r="L65" s="152"/>
      <c r="M65" s="176"/>
      <c r="N65" s="152"/>
      <c r="O65" s="152"/>
      <c r="P65" s="152"/>
      <c r="Q65" s="152"/>
      <c r="R65" s="158"/>
      <c r="S65" s="464"/>
      <c r="T65" s="393"/>
      <c r="U65" s="399"/>
      <c r="V65" s="402"/>
    </row>
    <row r="66" spans="1:22" ht="15.75" thickBot="1">
      <c r="A66" s="405"/>
      <c r="B66" s="399"/>
      <c r="C66" s="171"/>
      <c r="D66" s="162"/>
      <c r="E66" s="172"/>
      <c r="F66" s="152"/>
      <c r="G66" s="152"/>
      <c r="H66" s="152"/>
      <c r="I66" s="152"/>
      <c r="J66" s="160"/>
      <c r="K66" s="464"/>
      <c r="L66" s="152"/>
      <c r="M66" s="176"/>
      <c r="N66" s="152"/>
      <c r="O66" s="152"/>
      <c r="P66" s="152"/>
      <c r="Q66" s="152"/>
      <c r="R66" s="158"/>
      <c r="S66" s="464"/>
      <c r="T66" s="393"/>
      <c r="U66" s="399"/>
      <c r="V66" s="402"/>
    </row>
    <row r="67" spans="1:22" ht="15.75" thickBot="1">
      <c r="A67" s="405"/>
      <c r="B67" s="399"/>
      <c r="C67" s="171"/>
      <c r="D67" s="162"/>
      <c r="E67" s="172"/>
      <c r="F67" s="152"/>
      <c r="G67" s="152"/>
      <c r="H67" s="152"/>
      <c r="I67" s="152"/>
      <c r="J67" s="160"/>
      <c r="K67" s="464"/>
      <c r="L67" s="152"/>
      <c r="M67" s="176"/>
      <c r="N67" s="152"/>
      <c r="O67" s="152"/>
      <c r="P67" s="152"/>
      <c r="Q67" s="152"/>
      <c r="R67" s="158"/>
      <c r="S67" s="464"/>
      <c r="T67" s="393"/>
      <c r="U67" s="399"/>
      <c r="V67" s="402"/>
    </row>
    <row r="68" spans="1:22" ht="15.75" thickBot="1">
      <c r="A68" s="405"/>
      <c r="B68" s="399"/>
      <c r="C68" s="171"/>
      <c r="D68" s="162"/>
      <c r="E68" s="172"/>
      <c r="F68" s="152"/>
      <c r="G68" s="152"/>
      <c r="H68" s="152"/>
      <c r="I68" s="152"/>
      <c r="J68" s="160"/>
      <c r="K68" s="464"/>
      <c r="L68" s="152"/>
      <c r="M68" s="176"/>
      <c r="N68" s="152"/>
      <c r="O68" s="152"/>
      <c r="P68" s="152"/>
      <c r="Q68" s="152"/>
      <c r="R68" s="158"/>
      <c r="S68" s="464"/>
      <c r="T68" s="393"/>
      <c r="U68" s="399"/>
      <c r="V68" s="402"/>
    </row>
    <row r="69" spans="1:22" ht="15.75" thickBot="1">
      <c r="A69" s="406"/>
      <c r="B69" s="400"/>
      <c r="C69" s="171"/>
      <c r="D69" s="164"/>
      <c r="E69" s="174"/>
      <c r="F69" s="153"/>
      <c r="G69" s="153"/>
      <c r="H69" s="153"/>
      <c r="I69" s="153"/>
      <c r="J69" s="160"/>
      <c r="K69" s="465"/>
      <c r="L69" s="152"/>
      <c r="M69" s="177"/>
      <c r="N69" s="153"/>
      <c r="O69" s="153"/>
      <c r="P69" s="153"/>
      <c r="Q69" s="153"/>
      <c r="R69" s="159"/>
      <c r="S69" s="465"/>
      <c r="T69" s="394"/>
      <c r="U69" s="400"/>
      <c r="V69" s="403"/>
    </row>
    <row r="70" spans="1:22" ht="190.5" customHeight="1" thickBot="1">
      <c r="A70" s="404">
        <f>'5- Identificación de Riesgos'!A70</f>
        <v>7</v>
      </c>
      <c r="B70" s="398" t="str">
        <f>'5- Identificación de Riesgos'!B70</f>
        <v>Sustracción o publicación de información reservada</v>
      </c>
      <c r="C70" s="171" t="str">
        <f>'5- Identificación de Riesgos'!D70</f>
        <v>1. Incremento de los delitos informáticos.</v>
      </c>
      <c r="D70" s="150"/>
      <c r="E70" s="242" t="s">
        <v>361</v>
      </c>
      <c r="F70" s="154" t="s">
        <v>348</v>
      </c>
      <c r="G70" s="154" t="s">
        <v>348</v>
      </c>
      <c r="H70" s="154" t="s">
        <v>348</v>
      </c>
      <c r="I70" s="154" t="s">
        <v>348</v>
      </c>
      <c r="J70" s="160">
        <f>COUNTIF(F70:I70,"SI")/4</f>
        <v>1</v>
      </c>
      <c r="K70" s="490">
        <f>AVERAGE(J70:J79)</f>
        <v>1</v>
      </c>
      <c r="L70" s="152" t="str">
        <f>'5- Identificación de Riesgos'!I70</f>
        <v>Afectación de reputacion,imagén,  credibilidad, satisfacción de usuarios y PI</v>
      </c>
      <c r="M70" s="246"/>
      <c r="N70" s="154"/>
      <c r="O70" s="154"/>
      <c r="P70" s="154"/>
      <c r="Q70" s="154"/>
      <c r="R70" s="157">
        <f>SUM(COUNTIF(N70,"SI")*25%,COUNTIF(O70,"SI")*40%,COUNTIF(P70,"SI")*25%,COUNTIF(Q70,"SI")*10%)</f>
        <v>0</v>
      </c>
      <c r="S70" s="490">
        <f>AVERAGE(R70:R79)</f>
        <v>0</v>
      </c>
      <c r="T70" s="392"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98"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401" t="str">
        <f>CONCATENATE(VLOOKUP((LEFT(T70,LEN(T70)-4)&amp;LEFT(U70,LEN(U70)-4)),'9- Matriz de Calor '!$D$18:$E$42,2,0)," - ",RIGHT(T70,1)*RIGHT(U70,1))</f>
        <v>Moderado - 3</v>
      </c>
    </row>
    <row r="71" spans="1:22" ht="153">
      <c r="A71" s="405"/>
      <c r="B71" s="399"/>
      <c r="C71" s="171" t="str">
        <f>'5- Identificación de Riesgos'!D71</f>
        <v>2. Vulnerabilidad de las plataformas institucionales utilizadas.</v>
      </c>
      <c r="D71" s="162"/>
      <c r="E71" s="243" t="s">
        <v>362</v>
      </c>
      <c r="F71" s="154" t="s">
        <v>348</v>
      </c>
      <c r="G71" s="154" t="s">
        <v>348</v>
      </c>
      <c r="H71" s="154" t="s">
        <v>348</v>
      </c>
      <c r="I71" s="154" t="s">
        <v>348</v>
      </c>
      <c r="J71" s="160">
        <f>COUNTIF(F71:I71,"SI")/4</f>
        <v>1</v>
      </c>
      <c r="K71" s="464"/>
      <c r="L71" s="152" t="str">
        <f>'5- Identificación de Riesgos'!I71</f>
        <v>Incumplimiento de las metas establecidas</v>
      </c>
      <c r="M71" s="246"/>
      <c r="N71" s="154"/>
      <c r="O71" s="154"/>
      <c r="P71" s="154"/>
      <c r="Q71" s="154"/>
      <c r="R71" s="158">
        <f>SUM(COUNTIF(N71,"SI")*25%,COUNTIF(O71,"SI")*40%,COUNTIF(P71,"SI")*25%,COUNTIF(Q71,"SI")*10%)</f>
        <v>0</v>
      </c>
      <c r="S71" s="464"/>
      <c r="T71" s="393"/>
      <c r="U71" s="399"/>
      <c r="V71" s="402"/>
    </row>
    <row r="72" spans="1:22" ht="127.5" customHeight="1" thickBot="1">
      <c r="A72" s="405"/>
      <c r="B72" s="399"/>
      <c r="C72" s="171" t="str">
        <f>'5- Identificación de Riesgos'!D72</f>
        <v>3. Desconocimiento y no utilización de los canales oficiales de comunicación.</v>
      </c>
      <c r="D72" s="162"/>
      <c r="E72" s="244" t="s">
        <v>363</v>
      </c>
      <c r="F72" s="154" t="s">
        <v>348</v>
      </c>
      <c r="G72" s="154" t="s">
        <v>348</v>
      </c>
      <c r="H72" s="154" t="s">
        <v>348</v>
      </c>
      <c r="I72" s="154" t="s">
        <v>348</v>
      </c>
      <c r="J72" s="160">
        <f>COUNTIF(F72:I72,"SI")/4</f>
        <v>1</v>
      </c>
      <c r="K72" s="464"/>
      <c r="L72" s="152"/>
      <c r="M72" s="245"/>
      <c r="N72" s="154"/>
      <c r="O72" s="154"/>
      <c r="P72" s="154"/>
      <c r="Q72" s="154"/>
      <c r="R72" s="158"/>
      <c r="S72" s="464"/>
      <c r="T72" s="393"/>
      <c r="U72" s="399"/>
      <c r="V72" s="402"/>
    </row>
    <row r="73" spans="1:22" ht="153">
      <c r="A73" s="405"/>
      <c r="B73" s="399"/>
      <c r="C73" s="171" t="str">
        <f>'5- Identificación de Riesgos'!D73</f>
        <v>4. Robo de identidad de las cuentas de usuario.</v>
      </c>
      <c r="D73" s="162"/>
      <c r="E73" s="242" t="s">
        <v>364</v>
      </c>
      <c r="F73" s="154" t="s">
        <v>348</v>
      </c>
      <c r="G73" s="154" t="s">
        <v>348</v>
      </c>
      <c r="H73" s="154" t="s">
        <v>348</v>
      </c>
      <c r="I73" s="154" t="s">
        <v>348</v>
      </c>
      <c r="J73" s="160">
        <f>COUNTIF(F73:I73,"SI")/4</f>
        <v>1</v>
      </c>
      <c r="K73" s="464"/>
      <c r="L73" s="152"/>
      <c r="M73" s="245"/>
      <c r="N73" s="154"/>
      <c r="O73" s="154"/>
      <c r="P73" s="154"/>
      <c r="Q73" s="154"/>
      <c r="R73" s="158"/>
      <c r="S73" s="464"/>
      <c r="T73" s="393"/>
      <c r="U73" s="399"/>
      <c r="V73" s="402"/>
    </row>
    <row r="74" spans="1:22" ht="89.25">
      <c r="A74" s="405"/>
      <c r="B74" s="399"/>
      <c r="C74" s="171" t="str">
        <f>'5- Identificación de Riesgos'!D74</f>
        <v>5. Uso de contraseñas débiles para acceder a las plataformas institucionales.</v>
      </c>
      <c r="D74" s="162"/>
      <c r="E74" s="243" t="s">
        <v>365</v>
      </c>
      <c r="F74" s="154" t="s">
        <v>348</v>
      </c>
      <c r="G74" s="154" t="s">
        <v>348</v>
      </c>
      <c r="H74" s="154" t="s">
        <v>348</v>
      </c>
      <c r="I74" s="154" t="s">
        <v>348</v>
      </c>
      <c r="J74" s="160">
        <f>COUNTIF(F74:I74,"SI")/4</f>
        <v>1</v>
      </c>
      <c r="K74" s="464"/>
      <c r="L74" s="152"/>
      <c r="M74" s="176"/>
      <c r="N74" s="154"/>
      <c r="O74" s="154"/>
      <c r="P74" s="154"/>
      <c r="Q74" s="154"/>
      <c r="R74" s="158"/>
      <c r="S74" s="464"/>
      <c r="T74" s="393"/>
      <c r="U74" s="399"/>
      <c r="V74" s="402"/>
    </row>
    <row r="75" spans="1:22" ht="15.75" thickBot="1">
      <c r="A75" s="405"/>
      <c r="B75" s="399"/>
      <c r="C75" s="171"/>
      <c r="D75" s="162"/>
      <c r="E75" s="244"/>
      <c r="F75" s="152"/>
      <c r="G75" s="152"/>
      <c r="H75" s="152"/>
      <c r="I75" s="152"/>
      <c r="J75" s="160"/>
      <c r="K75" s="464"/>
      <c r="L75" s="152"/>
      <c r="M75" s="176"/>
      <c r="N75" s="154"/>
      <c r="O75" s="154"/>
      <c r="P75" s="154"/>
      <c r="Q75" s="154"/>
      <c r="R75" s="158"/>
      <c r="S75" s="464"/>
      <c r="T75" s="393"/>
      <c r="U75" s="399"/>
      <c r="V75" s="402"/>
    </row>
    <row r="76" spans="1:22" ht="15.75" thickBot="1">
      <c r="A76" s="405"/>
      <c r="B76" s="399"/>
      <c r="C76" s="171"/>
      <c r="D76" s="162"/>
      <c r="E76" s="242"/>
      <c r="F76" s="154"/>
      <c r="G76" s="154"/>
      <c r="H76" s="154"/>
      <c r="I76" s="154"/>
      <c r="J76" s="160"/>
      <c r="K76" s="464"/>
      <c r="L76" s="152"/>
      <c r="M76" s="176"/>
      <c r="N76" s="154"/>
      <c r="O76" s="154"/>
      <c r="P76" s="154"/>
      <c r="Q76" s="154"/>
      <c r="R76" s="158"/>
      <c r="S76" s="464"/>
      <c r="T76" s="393"/>
      <c r="U76" s="399"/>
      <c r="V76" s="402"/>
    </row>
    <row r="77" spans="1:22" ht="15.75" thickBot="1">
      <c r="A77" s="405"/>
      <c r="B77" s="399"/>
      <c r="C77" s="171"/>
      <c r="D77" s="162"/>
      <c r="E77" s="243"/>
      <c r="F77" s="152"/>
      <c r="G77" s="152"/>
      <c r="H77" s="152"/>
      <c r="I77" s="152"/>
      <c r="J77" s="160"/>
      <c r="K77" s="464"/>
      <c r="L77" s="152"/>
      <c r="M77" s="176"/>
      <c r="N77" s="154"/>
      <c r="O77" s="154"/>
      <c r="P77" s="154"/>
      <c r="Q77" s="154"/>
      <c r="R77" s="158"/>
      <c r="S77" s="464"/>
      <c r="T77" s="393"/>
      <c r="U77" s="399"/>
      <c r="V77" s="402"/>
    </row>
    <row r="78" spans="1:22" ht="15.75" thickBot="1">
      <c r="A78" s="405"/>
      <c r="B78" s="399"/>
      <c r="C78" s="171"/>
      <c r="D78" s="162"/>
      <c r="E78" s="244"/>
      <c r="F78" s="152"/>
      <c r="G78" s="152"/>
      <c r="H78" s="152"/>
      <c r="I78" s="152"/>
      <c r="J78" s="160"/>
      <c r="K78" s="464"/>
      <c r="L78" s="152"/>
      <c r="M78" s="176"/>
      <c r="N78" s="154"/>
      <c r="O78" s="154"/>
      <c r="P78" s="154"/>
      <c r="Q78" s="154"/>
      <c r="R78" s="158"/>
      <c r="S78" s="464"/>
      <c r="T78" s="393"/>
      <c r="U78" s="399"/>
      <c r="V78" s="402"/>
    </row>
    <row r="79" spans="1:22" ht="15.75" thickBot="1">
      <c r="A79" s="406"/>
      <c r="B79" s="400"/>
      <c r="C79" s="171"/>
      <c r="D79" s="164"/>
      <c r="E79" s="242"/>
      <c r="F79" s="154"/>
      <c r="G79" s="154"/>
      <c r="H79" s="154"/>
      <c r="I79" s="154"/>
      <c r="J79" s="160"/>
      <c r="K79" s="465"/>
      <c r="L79" s="152"/>
      <c r="M79" s="177"/>
      <c r="N79" s="154"/>
      <c r="O79" s="154"/>
      <c r="P79" s="154"/>
      <c r="Q79" s="154"/>
      <c r="R79" s="159"/>
      <c r="S79" s="465"/>
      <c r="T79" s="394"/>
      <c r="U79" s="400"/>
      <c r="V79" s="403"/>
    </row>
    <row r="80" spans="1:22" ht="153">
      <c r="A80" s="404">
        <f>'5- Identificación de Riesgos'!A80</f>
        <v>8</v>
      </c>
      <c r="B80" s="398" t="str">
        <f>'5- Identificación de Riesgos'!B80</f>
        <v xml:space="preserve">Recibir dádivas o beneficios a nombre propio o de terceros para  afectar la seguridad o confidencialidad de la información   </v>
      </c>
      <c r="C80" s="171" t="str">
        <f>'5- Identificación de Riesgos'!D80</f>
        <v>1. Falta de ética y valores.</v>
      </c>
      <c r="E80" s="270" t="s">
        <v>366</v>
      </c>
      <c r="F80" s="154" t="s">
        <v>348</v>
      </c>
      <c r="G80" s="154" t="s">
        <v>348</v>
      </c>
      <c r="H80" s="154" t="s">
        <v>348</v>
      </c>
      <c r="I80" s="154" t="s">
        <v>348</v>
      </c>
      <c r="J80" s="160">
        <f t="shared" ref="J80:J101" si="2">COUNTIF(F80:I80,"SI")/4</f>
        <v>1</v>
      </c>
      <c r="K80" s="490">
        <f>AVERAGE(J80:J89)</f>
        <v>0.3</v>
      </c>
      <c r="L80" s="152" t="str">
        <f>'5- Identificación de Riesgos'!I80</f>
        <v>Afectación de reputacion,imagén,  credibilidad, satisfacción de usuarios y PI</v>
      </c>
      <c r="M80" s="176"/>
      <c r="N80" s="154"/>
      <c r="O80" s="154"/>
      <c r="P80" s="154"/>
      <c r="Q80" s="154"/>
      <c r="S80" s="490" t="e">
        <f>AVERAGE(R80:R89)</f>
        <v>#DIV/0!</v>
      </c>
      <c r="T80" s="392"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98" t="e">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#DIV/0!</v>
      </c>
      <c r="V80" s="401" t="e">
        <f>CONCATENATE(VLOOKUP((LEFT(T80,LEN(T80)-4)&amp;LEFT(U80,LEN(U80)-4)),'9- Matriz de Calor '!$D$18:$E$42,2,0)," - ",RIGHT(T80,1)*RIGHT(U80,1))</f>
        <v>#DIV/0!</v>
      </c>
    </row>
    <row r="81" spans="1:22" ht="409.5">
      <c r="A81" s="405"/>
      <c r="B81" s="399"/>
      <c r="C81" s="171" t="str">
        <f>'5- Identificación de Riesgos'!D81</f>
        <v>2. Insuficientes programas de capacitación para la toma de conciencia debido al desconocimiento de la ley antisoborno (ISO 37001:2016), Plan Anticorrupción y  de los  valores y principios propios de la entidad.</v>
      </c>
      <c r="E81" s="243" t="s">
        <v>498</v>
      </c>
      <c r="F81" s="154" t="s">
        <v>348</v>
      </c>
      <c r="G81" s="154" t="s">
        <v>348</v>
      </c>
      <c r="H81" s="154" t="s">
        <v>348</v>
      </c>
      <c r="I81" s="154" t="s">
        <v>348</v>
      </c>
      <c r="J81" s="160">
        <f t="shared" si="2"/>
        <v>1</v>
      </c>
      <c r="K81" s="464"/>
      <c r="L81" s="152" t="str">
        <f>'5- Identificación de Riesgos'!I81</f>
        <v>Interrupción o afectación en la prestación del servicio judicial</v>
      </c>
      <c r="M81" s="176"/>
      <c r="N81" s="154"/>
      <c r="O81" s="154"/>
      <c r="P81" s="154"/>
      <c r="Q81" s="154"/>
      <c r="S81" s="464"/>
      <c r="T81" s="393"/>
      <c r="U81" s="399"/>
      <c r="V81" s="402"/>
    </row>
    <row r="82" spans="1:22" ht="178.5">
      <c r="A82" s="405"/>
      <c r="B82" s="399"/>
      <c r="C82" s="171" t="str">
        <f>'5- Identificación de Riesgos'!D82</f>
        <v>3. Desconocimiento del Código de Ética y Buen Gobierno.</v>
      </c>
      <c r="E82" s="244" t="s">
        <v>367</v>
      </c>
      <c r="F82" s="154" t="s">
        <v>348</v>
      </c>
      <c r="G82" s="154" t="s">
        <v>348</v>
      </c>
      <c r="H82" s="154" t="s">
        <v>348</v>
      </c>
      <c r="I82" s="154" t="s">
        <v>348</v>
      </c>
      <c r="J82" s="160">
        <f t="shared" si="2"/>
        <v>1</v>
      </c>
      <c r="K82" s="464"/>
      <c r="L82" s="152" t="str">
        <f>'5- Identificación de Riesgos'!I82</f>
        <v>Interrupción o afectación en la prestación del servicio administrativo</v>
      </c>
      <c r="M82" s="176"/>
      <c r="N82" s="154"/>
      <c r="O82" s="154"/>
      <c r="P82" s="154"/>
      <c r="Q82" s="154"/>
      <c r="S82" s="464"/>
      <c r="T82" s="393"/>
      <c r="U82" s="399"/>
      <c r="V82" s="402"/>
    </row>
    <row r="83" spans="1:22" ht="15.75" thickBot="1">
      <c r="A83" s="405"/>
      <c r="B83" s="399"/>
      <c r="C83" s="171"/>
      <c r="E83" s="243"/>
      <c r="F83" s="152"/>
      <c r="G83" s="152"/>
      <c r="H83" s="152"/>
      <c r="I83" s="152"/>
      <c r="J83" s="160">
        <f t="shared" si="2"/>
        <v>0</v>
      </c>
      <c r="K83" s="464"/>
      <c r="L83" s="152"/>
      <c r="M83" s="176"/>
      <c r="N83" s="154"/>
      <c r="O83" s="154"/>
      <c r="P83" s="154"/>
      <c r="Q83" s="154"/>
      <c r="S83" s="464"/>
      <c r="T83" s="393"/>
      <c r="U83" s="399"/>
      <c r="V83" s="402"/>
    </row>
    <row r="84" spans="1:22" ht="15.75" thickBot="1">
      <c r="A84" s="405"/>
      <c r="B84" s="399"/>
      <c r="C84" s="171"/>
      <c r="E84" s="244"/>
      <c r="F84" s="152"/>
      <c r="G84" s="152"/>
      <c r="H84" s="152"/>
      <c r="I84" s="152"/>
      <c r="J84" s="160">
        <f t="shared" si="2"/>
        <v>0</v>
      </c>
      <c r="K84" s="464"/>
      <c r="L84" s="152"/>
      <c r="M84" s="176"/>
      <c r="N84" s="154"/>
      <c r="O84" s="154"/>
      <c r="P84" s="154"/>
      <c r="Q84" s="154"/>
      <c r="S84" s="464"/>
      <c r="T84" s="393"/>
      <c r="U84" s="399"/>
      <c r="V84" s="402"/>
    </row>
    <row r="85" spans="1:22" ht="15.75" thickBot="1">
      <c r="A85" s="405"/>
      <c r="B85" s="399"/>
      <c r="C85" s="171"/>
      <c r="E85" s="242"/>
      <c r="F85" s="154"/>
      <c r="G85" s="154"/>
      <c r="H85" s="154"/>
      <c r="I85" s="154"/>
      <c r="J85" s="160">
        <f t="shared" si="2"/>
        <v>0</v>
      </c>
      <c r="K85" s="464"/>
      <c r="L85" s="152"/>
      <c r="M85" s="177"/>
      <c r="N85" s="154"/>
      <c r="O85" s="154"/>
      <c r="P85" s="154"/>
      <c r="Q85" s="154"/>
      <c r="S85" s="464"/>
      <c r="T85" s="393"/>
      <c r="U85" s="399"/>
      <c r="V85" s="402"/>
    </row>
    <row r="86" spans="1:22" ht="15.75" thickBot="1">
      <c r="A86" s="405"/>
      <c r="B86" s="399"/>
      <c r="C86" s="171"/>
      <c r="E86" s="243"/>
      <c r="F86" s="152"/>
      <c r="G86" s="152"/>
      <c r="H86" s="152"/>
      <c r="I86" s="152"/>
      <c r="J86" s="160">
        <f t="shared" si="2"/>
        <v>0</v>
      </c>
      <c r="K86" s="464"/>
      <c r="L86" s="152"/>
      <c r="M86" s="176"/>
      <c r="N86" s="154"/>
      <c r="O86" s="154"/>
      <c r="P86" s="154"/>
      <c r="Q86" s="154"/>
      <c r="S86" s="464"/>
      <c r="T86" s="393"/>
      <c r="U86" s="399"/>
      <c r="V86" s="402"/>
    </row>
    <row r="87" spans="1:22" ht="15.75" thickBot="1">
      <c r="A87" s="405"/>
      <c r="B87" s="399"/>
      <c r="C87" s="171"/>
      <c r="E87" s="244"/>
      <c r="F87" s="152"/>
      <c r="G87" s="152"/>
      <c r="H87" s="152"/>
      <c r="I87" s="152"/>
      <c r="J87" s="160">
        <f t="shared" si="2"/>
        <v>0</v>
      </c>
      <c r="K87" s="464"/>
      <c r="L87" s="152"/>
      <c r="M87" s="176"/>
      <c r="N87" s="154"/>
      <c r="O87" s="154"/>
      <c r="P87" s="154"/>
      <c r="Q87" s="154"/>
      <c r="S87" s="464"/>
      <c r="T87" s="393"/>
      <c r="U87" s="399"/>
      <c r="V87" s="402"/>
    </row>
    <row r="88" spans="1:22" ht="15.75" thickBot="1">
      <c r="A88" s="405"/>
      <c r="B88" s="399"/>
      <c r="C88" s="171"/>
      <c r="E88" s="242"/>
      <c r="F88" s="154"/>
      <c r="G88" s="154"/>
      <c r="H88" s="154"/>
      <c r="I88" s="154"/>
      <c r="J88" s="160">
        <f t="shared" si="2"/>
        <v>0</v>
      </c>
      <c r="K88" s="464"/>
      <c r="L88" s="152"/>
      <c r="M88" s="176"/>
      <c r="N88" s="154"/>
      <c r="O88" s="154"/>
      <c r="P88" s="154"/>
      <c r="Q88" s="154"/>
      <c r="S88" s="464"/>
      <c r="T88" s="393"/>
      <c r="U88" s="399"/>
      <c r="V88" s="402"/>
    </row>
    <row r="89" spans="1:22" ht="15.75" thickBot="1">
      <c r="A89" s="406"/>
      <c r="B89" s="400"/>
      <c r="C89" s="171"/>
      <c r="E89" s="243"/>
      <c r="F89" s="152"/>
      <c r="G89" s="152"/>
      <c r="H89" s="152"/>
      <c r="I89" s="152"/>
      <c r="J89" s="160">
        <f t="shared" si="2"/>
        <v>0</v>
      </c>
      <c r="K89" s="465"/>
      <c r="L89" s="152"/>
      <c r="M89" s="176"/>
      <c r="N89" s="154"/>
      <c r="O89" s="154"/>
      <c r="P89" s="154"/>
      <c r="Q89" s="154"/>
      <c r="S89" s="465"/>
      <c r="T89" s="394"/>
      <c r="U89" s="400"/>
      <c r="V89" s="403"/>
    </row>
    <row r="90" spans="1:22" ht="60" customHeight="1" thickBot="1">
      <c r="A90" s="404">
        <f>'5- Identificación de Riesgos'!A90</f>
        <v>9</v>
      </c>
      <c r="B90" s="398" t="str">
        <f>'5- Identificación de Riesgos'!B90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90" s="171" t="str">
        <f>'5- Identificación de Riesgos'!D90</f>
        <v>1. Falta de ética de los servidores públicos (Debilidades en principios y valores).</v>
      </c>
      <c r="D90" s="150"/>
      <c r="E90" s="270" t="s">
        <v>366</v>
      </c>
      <c r="F90" s="154" t="s">
        <v>348</v>
      </c>
      <c r="G90" s="154" t="s">
        <v>348</v>
      </c>
      <c r="H90" s="154" t="s">
        <v>348</v>
      </c>
      <c r="I90" s="154" t="s">
        <v>348</v>
      </c>
      <c r="J90" s="160">
        <f t="shared" si="2"/>
        <v>1</v>
      </c>
      <c r="K90" s="490">
        <f>AVERAGE(J90:J99)</f>
        <v>1</v>
      </c>
      <c r="L90" s="152" t="str">
        <f>'5- Identificación de Riesgos'!I90</f>
        <v>Afectación de reputacion,imagén,  credibilidad, satisfacción de usuarios y PI</v>
      </c>
      <c r="M90" s="246"/>
      <c r="N90" s="154"/>
      <c r="O90" s="154"/>
      <c r="P90" s="154"/>
      <c r="Q90" s="154"/>
      <c r="R90" s="157">
        <f>SUM(COUNTIF(N90,"SI")*25%,COUNTIF(O90,"SI")*40%,COUNTIF(P90,"SI")*25%,COUNTIF(Q90,"SI")*10%)</f>
        <v>0</v>
      </c>
      <c r="S90" s="490">
        <f>AVERAGE(R90:R99)</f>
        <v>0</v>
      </c>
      <c r="T90" s="392"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398"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Moderado - 3</v>
      </c>
      <c r="V90" s="401" t="str">
        <f>CONCATENATE(VLOOKUP((LEFT(T90,LEN(T90)-4)&amp;LEFT(U90,LEN(U90)-4)),'9- Matriz de Calor '!$D$18:$E$42,2,0)," - ",RIGHT(T90,1)*RIGHT(U90,1))</f>
        <v>Moderado - 3</v>
      </c>
    </row>
    <row r="91" spans="1:22" ht="97.5" customHeight="1" thickBot="1">
      <c r="A91" s="405"/>
      <c r="B91" s="399"/>
      <c r="C91" s="171" t="str">
        <f>'5- Identificación de Riesgos'!D91</f>
        <v>2. Falta de ética de terceros interesados  (Debilidades principios y valores).</v>
      </c>
      <c r="D91" s="162"/>
      <c r="E91" s="243" t="s">
        <v>368</v>
      </c>
      <c r="F91" s="154" t="s">
        <v>348</v>
      </c>
      <c r="G91" s="154" t="s">
        <v>348</v>
      </c>
      <c r="H91" s="154" t="s">
        <v>348</v>
      </c>
      <c r="I91" s="154" t="s">
        <v>348</v>
      </c>
      <c r="J91" s="160">
        <f t="shared" si="2"/>
        <v>1</v>
      </c>
      <c r="K91" s="464"/>
      <c r="L91" s="152" t="str">
        <f>'5- Identificación de Riesgos'!I91</f>
        <v>Interrupción o afectación en la prestación del servicio judicial</v>
      </c>
      <c r="M91" s="246"/>
      <c r="N91" s="154"/>
      <c r="O91" s="154"/>
      <c r="P91" s="154"/>
      <c r="Q91" s="154"/>
      <c r="R91" s="158">
        <f>SUM(COUNTIF(N91,"SI")*25%,COUNTIF(O91,"SI")*40%,COUNTIF(P91,"SI")*25%,COUNTIF(Q91,"SI")*10%)</f>
        <v>0</v>
      </c>
      <c r="S91" s="464"/>
      <c r="T91" s="393"/>
      <c r="U91" s="399"/>
      <c r="V91" s="402"/>
    </row>
    <row r="92" spans="1:22" ht="127.5" customHeight="1" thickBot="1">
      <c r="A92" s="405"/>
      <c r="B92" s="399"/>
      <c r="C92" s="171" t="str">
        <f>'5- Identificación de Riesgos'!D92</f>
        <v>3. Debilidad en los controles establecidos por parte del Despacho Judicial, la interventoría, la supervisión del contrato y la coordinación del servicio, a los servicios de Audiencias Virtuales, Videoconferencias y  streaming (Servicios por Demanda).</v>
      </c>
      <c r="D92" s="162"/>
      <c r="E92" s="244" t="s">
        <v>369</v>
      </c>
      <c r="F92" s="154" t="s">
        <v>348</v>
      </c>
      <c r="G92" s="154" t="s">
        <v>348</v>
      </c>
      <c r="H92" s="154" t="s">
        <v>348</v>
      </c>
      <c r="I92" s="154" t="s">
        <v>348</v>
      </c>
      <c r="J92" s="160">
        <f t="shared" si="2"/>
        <v>1</v>
      </c>
      <c r="K92" s="464"/>
      <c r="L92" s="152"/>
      <c r="M92" s="245"/>
      <c r="N92" s="154"/>
      <c r="O92" s="154"/>
      <c r="P92" s="154"/>
      <c r="Q92" s="154"/>
      <c r="R92" s="158"/>
      <c r="S92" s="464"/>
      <c r="T92" s="393"/>
      <c r="U92" s="399"/>
      <c r="V92" s="402"/>
    </row>
    <row r="93" spans="1:22" ht="15.75" thickBot="1">
      <c r="A93" s="405"/>
      <c r="B93" s="399"/>
      <c r="C93" s="171"/>
      <c r="D93" s="162"/>
      <c r="E93" s="242"/>
      <c r="F93" s="154"/>
      <c r="G93" s="154"/>
      <c r="H93" s="154"/>
      <c r="I93" s="154"/>
      <c r="J93" s="160"/>
      <c r="K93" s="464"/>
      <c r="L93" s="152"/>
      <c r="M93" s="245"/>
      <c r="N93" s="154"/>
      <c r="O93" s="154"/>
      <c r="P93" s="154"/>
      <c r="Q93" s="154"/>
      <c r="R93" s="158"/>
      <c r="S93" s="464"/>
      <c r="T93" s="393"/>
      <c r="U93" s="399"/>
      <c r="V93" s="402"/>
    </row>
    <row r="94" spans="1:22" ht="15.75" thickBot="1">
      <c r="A94" s="405"/>
      <c r="B94" s="399"/>
      <c r="C94" s="171"/>
      <c r="D94" s="162"/>
      <c r="E94" s="243"/>
      <c r="F94" s="152"/>
      <c r="G94" s="152"/>
      <c r="H94" s="152"/>
      <c r="I94" s="152"/>
      <c r="J94" s="160"/>
      <c r="K94" s="464"/>
      <c r="L94" s="152"/>
      <c r="M94" s="176"/>
      <c r="N94" s="154"/>
      <c r="O94" s="154"/>
      <c r="P94" s="154"/>
      <c r="Q94" s="154"/>
      <c r="R94" s="158"/>
      <c r="S94" s="464"/>
      <c r="T94" s="393"/>
      <c r="U94" s="399"/>
      <c r="V94" s="402"/>
    </row>
    <row r="95" spans="1:22" ht="15.75" thickBot="1">
      <c r="A95" s="405"/>
      <c r="B95" s="399"/>
      <c r="C95" s="171"/>
      <c r="D95" s="162"/>
      <c r="E95" s="244"/>
      <c r="F95" s="152"/>
      <c r="G95" s="152"/>
      <c r="H95" s="152"/>
      <c r="I95" s="152"/>
      <c r="J95" s="160"/>
      <c r="K95" s="464"/>
      <c r="L95" s="152"/>
      <c r="M95" s="176"/>
      <c r="N95" s="154"/>
      <c r="O95" s="154"/>
      <c r="P95" s="154"/>
      <c r="Q95" s="154"/>
      <c r="R95" s="158"/>
      <c r="S95" s="464"/>
      <c r="T95" s="393"/>
      <c r="U95" s="399"/>
      <c r="V95" s="402"/>
    </row>
    <row r="96" spans="1:22" ht="15.75" thickBot="1">
      <c r="A96" s="405"/>
      <c r="B96" s="399"/>
      <c r="C96" s="171"/>
      <c r="D96" s="162"/>
      <c r="E96" s="242"/>
      <c r="F96" s="154"/>
      <c r="G96" s="154"/>
      <c r="H96" s="154"/>
      <c r="I96" s="154"/>
      <c r="J96" s="160"/>
      <c r="K96" s="464"/>
      <c r="L96" s="152"/>
      <c r="M96" s="176"/>
      <c r="N96" s="154"/>
      <c r="O96" s="154"/>
      <c r="P96" s="154"/>
      <c r="Q96" s="154"/>
      <c r="R96" s="158"/>
      <c r="S96" s="464"/>
      <c r="T96" s="393"/>
      <c r="U96" s="399"/>
      <c r="V96" s="402"/>
    </row>
    <row r="97" spans="1:22" ht="15.75" thickBot="1">
      <c r="A97" s="405"/>
      <c r="B97" s="399"/>
      <c r="C97" s="171"/>
      <c r="D97" s="162"/>
      <c r="E97" s="243"/>
      <c r="F97" s="152"/>
      <c r="G97" s="152"/>
      <c r="H97" s="152"/>
      <c r="I97" s="152"/>
      <c r="J97" s="160"/>
      <c r="K97" s="464"/>
      <c r="L97" s="152"/>
      <c r="M97" s="176"/>
      <c r="N97" s="154"/>
      <c r="O97" s="154"/>
      <c r="P97" s="154"/>
      <c r="Q97" s="154"/>
      <c r="R97" s="158"/>
      <c r="S97" s="464"/>
      <c r="T97" s="393"/>
      <c r="U97" s="399"/>
      <c r="V97" s="402"/>
    </row>
    <row r="98" spans="1:22" ht="15.75" thickBot="1">
      <c r="A98" s="405"/>
      <c r="B98" s="399"/>
      <c r="C98" s="171"/>
      <c r="D98" s="162"/>
      <c r="E98" s="243"/>
      <c r="F98" s="152"/>
      <c r="G98" s="152"/>
      <c r="H98" s="152"/>
      <c r="I98" s="152"/>
      <c r="J98" s="160"/>
      <c r="K98" s="464"/>
      <c r="L98" s="152"/>
      <c r="M98" s="176"/>
      <c r="N98" s="154"/>
      <c r="O98" s="154"/>
      <c r="P98" s="154"/>
      <c r="Q98" s="154"/>
      <c r="R98" s="158"/>
      <c r="S98" s="464"/>
      <c r="T98" s="393"/>
      <c r="U98" s="399"/>
      <c r="V98" s="402"/>
    </row>
    <row r="99" spans="1:22" ht="15.75" thickBot="1">
      <c r="A99" s="406"/>
      <c r="B99" s="400"/>
      <c r="C99" s="171"/>
      <c r="D99" s="164"/>
      <c r="E99" s="243"/>
      <c r="F99" s="154"/>
      <c r="G99" s="154"/>
      <c r="H99" s="154"/>
      <c r="I99" s="154"/>
      <c r="J99" s="160"/>
      <c r="K99" s="465"/>
      <c r="L99" s="152"/>
      <c r="M99" s="177"/>
      <c r="N99" s="154"/>
      <c r="O99" s="154"/>
      <c r="P99" s="154"/>
      <c r="Q99" s="154"/>
      <c r="R99" s="159"/>
      <c r="S99" s="465"/>
      <c r="T99" s="394"/>
      <c r="U99" s="400"/>
      <c r="V99" s="403"/>
    </row>
    <row r="100" spans="1:22" ht="60" customHeight="1">
      <c r="A100" s="404">
        <f>'5- Identificación de Riesgos'!A100</f>
        <v>10</v>
      </c>
      <c r="B100" s="398" t="str">
        <f>'5- Identificación de Riesgos'!B100</f>
        <v>Ofrecer, prometer, entregar, aceptar o solicitar una ventaja indebida para ocultar, modificar o eliminar información publicada en el Portal Web de la Rama Judicial para  favorecer intereses en beneficio propio o de terceros.</v>
      </c>
      <c r="C100" s="171" t="str">
        <f>'5- Identificación de Riesgos'!D100</f>
        <v>1. Falta de ética de los servidores públicos (Debilidades en principios y valores).</v>
      </c>
      <c r="D100" s="150"/>
      <c r="E100" s="270" t="s">
        <v>366</v>
      </c>
      <c r="F100" s="154" t="s">
        <v>348</v>
      </c>
      <c r="G100" s="154" t="s">
        <v>348</v>
      </c>
      <c r="H100" s="154" t="s">
        <v>348</v>
      </c>
      <c r="I100" s="154" t="s">
        <v>348</v>
      </c>
      <c r="J100" s="160">
        <f t="shared" si="2"/>
        <v>1</v>
      </c>
      <c r="K100" s="490">
        <f>AVERAGE(J100:J109)</f>
        <v>1</v>
      </c>
      <c r="L100" s="152" t="str">
        <f>'5- Identificación de Riesgos'!I100</f>
        <v>Afectación de reputacion,imagén,  credibilidad, satisfacción de usuarios y PI</v>
      </c>
      <c r="M100" s="246"/>
      <c r="N100" s="154"/>
      <c r="O100" s="154"/>
      <c r="P100" s="154"/>
      <c r="Q100" s="154"/>
      <c r="R100" s="157">
        <f>SUM(COUNTIF(N100,"SI")*25%,COUNTIF(O100,"SI")*40%,COUNTIF(P100,"SI")*25%,COUNTIF(Q100,"SI")*10%)</f>
        <v>0</v>
      </c>
      <c r="S100" s="490">
        <f>AVERAGE(R100:R109)</f>
        <v>0</v>
      </c>
      <c r="T100" s="392"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398"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Menor - 2</v>
      </c>
      <c r="V100" s="401" t="str">
        <f>CONCATENATE(VLOOKUP((LEFT(T100,LEN(T100)-4)&amp;LEFT(U100,LEN(U100)-4)),'9- Matriz de Calor '!$D$18:$E$42,2,0)," - ",RIGHT(T100,1)*RIGHT(U100,1))</f>
        <v>Bajo - 2</v>
      </c>
    </row>
    <row r="101" spans="1:22" ht="94.5" customHeight="1">
      <c r="A101" s="405"/>
      <c r="B101" s="399"/>
      <c r="C101" s="171" t="str">
        <f>'5- Identificación de Riesgos'!D101</f>
        <v>2. Falta de ética de terceros interesados  (Debilidades principios y valores).</v>
      </c>
      <c r="D101" s="162"/>
      <c r="E101" s="494" t="s">
        <v>370</v>
      </c>
      <c r="F101" s="478" t="s">
        <v>348</v>
      </c>
      <c r="G101" s="478" t="s">
        <v>348</v>
      </c>
      <c r="H101" s="478" t="s">
        <v>348</v>
      </c>
      <c r="I101" s="478" t="s">
        <v>348</v>
      </c>
      <c r="J101" s="491">
        <f t="shared" si="2"/>
        <v>1</v>
      </c>
      <c r="K101" s="464"/>
      <c r="L101" s="152" t="str">
        <f>'5- Identificación de Riesgos'!I101</f>
        <v>Incumplimiento de las metas establecidas</v>
      </c>
      <c r="M101" s="246"/>
      <c r="N101" s="152"/>
      <c r="O101" s="152"/>
      <c r="P101" s="152"/>
      <c r="Q101" s="152"/>
      <c r="R101" s="158">
        <f>SUM(COUNTIF(N101,"SI")*25%,COUNTIF(O101,"SI")*40%,COUNTIF(P101,"SI")*25%,COUNTIF(Q101,"SI")*10%)</f>
        <v>0</v>
      </c>
      <c r="S101" s="464"/>
      <c r="T101" s="393"/>
      <c r="U101" s="399"/>
      <c r="V101" s="402"/>
    </row>
    <row r="102" spans="1:22" ht="45">
      <c r="A102" s="405"/>
      <c r="B102" s="399"/>
      <c r="C102" s="171" t="str">
        <f>'5- Identificación de Riesgos'!D102</f>
        <v>3. Debilidad en los controles establecidos para la publicación de información en el portal web de la Rama Judicial.</v>
      </c>
      <c r="D102" s="162"/>
      <c r="E102" s="495"/>
      <c r="F102" s="445"/>
      <c r="G102" s="445"/>
      <c r="H102" s="445"/>
      <c r="I102" s="445"/>
      <c r="J102" s="493"/>
      <c r="K102" s="464"/>
      <c r="L102" s="152" t="str">
        <f>'5- Identificación de Riesgos'!I102</f>
        <v>Interrupción o afectación en la prestación del servicio judicial</v>
      </c>
      <c r="M102" s="176"/>
      <c r="N102" s="152"/>
      <c r="O102" s="152"/>
      <c r="P102" s="152"/>
      <c r="Q102" s="152"/>
      <c r="R102" s="158"/>
      <c r="S102" s="464"/>
      <c r="T102" s="393"/>
      <c r="U102" s="399"/>
      <c r="V102" s="402"/>
    </row>
    <row r="103" spans="1:22" ht="45">
      <c r="A103" s="405"/>
      <c r="B103" s="399"/>
      <c r="C103" s="171"/>
      <c r="D103" s="162"/>
      <c r="E103" s="172"/>
      <c r="F103" s="152"/>
      <c r="G103" s="152"/>
      <c r="H103" s="152"/>
      <c r="I103" s="152"/>
      <c r="J103" s="160"/>
      <c r="K103" s="464"/>
      <c r="L103" s="152" t="str">
        <f>'5- Identificación de Riesgos'!I103</f>
        <v>Interrupción o afectación en la prestación del servicio administrativo</v>
      </c>
      <c r="M103" s="176"/>
      <c r="N103" s="152"/>
      <c r="O103" s="152"/>
      <c r="P103" s="152"/>
      <c r="Q103" s="152"/>
      <c r="R103" s="158"/>
      <c r="S103" s="464"/>
      <c r="T103" s="393"/>
      <c r="U103" s="399"/>
      <c r="V103" s="402"/>
    </row>
    <row r="104" spans="1:22" ht="15.75" thickBot="1">
      <c r="A104" s="405"/>
      <c r="B104" s="399"/>
      <c r="C104" s="171"/>
      <c r="D104" s="162"/>
      <c r="E104" s="162"/>
      <c r="F104" s="152"/>
      <c r="G104" s="152"/>
      <c r="H104" s="152"/>
      <c r="I104" s="152"/>
      <c r="J104" s="160"/>
      <c r="K104" s="464"/>
      <c r="L104" s="152"/>
      <c r="M104" s="176"/>
      <c r="N104" s="152"/>
      <c r="O104" s="152"/>
      <c r="P104" s="152"/>
      <c r="Q104" s="152"/>
      <c r="R104" s="158"/>
      <c r="S104" s="464"/>
      <c r="T104" s="393"/>
      <c r="U104" s="399"/>
      <c r="V104" s="402"/>
    </row>
    <row r="105" spans="1:22" ht="15.75" thickBot="1">
      <c r="A105" s="405"/>
      <c r="B105" s="399"/>
      <c r="C105" s="171"/>
      <c r="D105" s="162"/>
      <c r="E105" s="172"/>
      <c r="F105" s="152"/>
      <c r="G105" s="152"/>
      <c r="H105" s="152"/>
      <c r="I105" s="152"/>
      <c r="J105" s="160"/>
      <c r="K105" s="464"/>
      <c r="L105" s="152"/>
      <c r="M105" s="176"/>
      <c r="N105" s="152"/>
      <c r="O105" s="152"/>
      <c r="P105" s="152"/>
      <c r="Q105" s="152"/>
      <c r="R105" s="158"/>
      <c r="S105" s="464"/>
      <c r="T105" s="393"/>
      <c r="U105" s="399"/>
      <c r="V105" s="402"/>
    </row>
    <row r="106" spans="1:22" ht="15.75" thickBot="1">
      <c r="A106" s="405"/>
      <c r="B106" s="399"/>
      <c r="C106" s="171"/>
      <c r="D106" s="162"/>
      <c r="E106" s="172"/>
      <c r="F106" s="152"/>
      <c r="G106" s="152"/>
      <c r="H106" s="152"/>
      <c r="I106" s="152"/>
      <c r="J106" s="160"/>
      <c r="K106" s="464"/>
      <c r="L106" s="152"/>
      <c r="M106" s="176"/>
      <c r="N106" s="152"/>
      <c r="O106" s="152"/>
      <c r="P106" s="152"/>
      <c r="Q106" s="152"/>
      <c r="R106" s="158"/>
      <c r="S106" s="464"/>
      <c r="T106" s="393"/>
      <c r="U106" s="399"/>
      <c r="V106" s="402"/>
    </row>
    <row r="107" spans="1:22" ht="15.75" thickBot="1">
      <c r="A107" s="405"/>
      <c r="B107" s="399"/>
      <c r="C107" s="171"/>
      <c r="D107" s="162"/>
      <c r="E107" s="172"/>
      <c r="F107" s="152"/>
      <c r="G107" s="152"/>
      <c r="H107" s="152"/>
      <c r="I107" s="152"/>
      <c r="J107" s="160"/>
      <c r="K107" s="464"/>
      <c r="L107" s="152"/>
      <c r="M107" s="176"/>
      <c r="N107" s="152"/>
      <c r="O107" s="152"/>
      <c r="P107" s="152"/>
      <c r="Q107" s="152"/>
      <c r="R107" s="158"/>
      <c r="S107" s="464"/>
      <c r="T107" s="393"/>
      <c r="U107" s="399"/>
      <c r="V107" s="402"/>
    </row>
    <row r="108" spans="1:22" ht="15.75" thickBot="1">
      <c r="A108" s="405"/>
      <c r="B108" s="399"/>
      <c r="C108" s="171"/>
      <c r="D108" s="162"/>
      <c r="E108" s="172"/>
      <c r="F108" s="152"/>
      <c r="G108" s="152"/>
      <c r="H108" s="152"/>
      <c r="I108" s="152"/>
      <c r="J108" s="160"/>
      <c r="K108" s="464"/>
      <c r="L108" s="152"/>
      <c r="M108" s="176"/>
      <c r="N108" s="152"/>
      <c r="O108" s="152"/>
      <c r="P108" s="152"/>
      <c r="Q108" s="152"/>
      <c r="R108" s="158"/>
      <c r="S108" s="464"/>
      <c r="T108" s="393"/>
      <c r="U108" s="399"/>
      <c r="V108" s="402"/>
    </row>
    <row r="109" spans="1:22" ht="15.75" thickBot="1">
      <c r="A109" s="406"/>
      <c r="B109" s="400"/>
      <c r="C109" s="171"/>
      <c r="D109" s="164"/>
      <c r="E109" s="174"/>
      <c r="F109" s="153"/>
      <c r="G109" s="153"/>
      <c r="H109" s="153"/>
      <c r="I109" s="153"/>
      <c r="J109" s="160"/>
      <c r="K109" s="465"/>
      <c r="L109" s="152"/>
      <c r="M109" s="177"/>
      <c r="N109" s="153"/>
      <c r="O109" s="153"/>
      <c r="P109" s="153"/>
      <c r="Q109" s="153"/>
      <c r="R109" s="159"/>
      <c r="S109" s="465"/>
      <c r="T109" s="394"/>
      <c r="U109" s="400"/>
      <c r="V109" s="403"/>
    </row>
  </sheetData>
  <mergeCells count="106">
    <mergeCell ref="V90:V99"/>
    <mergeCell ref="A80:A89"/>
    <mergeCell ref="B80:B89"/>
    <mergeCell ref="U80:U89"/>
    <mergeCell ref="K80:K89"/>
    <mergeCell ref="S80:S89"/>
    <mergeCell ref="T80:T89"/>
    <mergeCell ref="E61:E62"/>
    <mergeCell ref="F61:F62"/>
    <mergeCell ref="U60:U69"/>
    <mergeCell ref="G61:G62"/>
    <mergeCell ref="V80:V89"/>
    <mergeCell ref="A90:A99"/>
    <mergeCell ref="B90:B99"/>
    <mergeCell ref="K90:K99"/>
    <mergeCell ref="S90:S99"/>
    <mergeCell ref="T90:T99"/>
    <mergeCell ref="U90:U99"/>
    <mergeCell ref="H61:H62"/>
    <mergeCell ref="I61:I62"/>
    <mergeCell ref="J61:J62"/>
    <mergeCell ref="K60:K69"/>
    <mergeCell ref="V60:V69"/>
    <mergeCell ref="A70:A79"/>
    <mergeCell ref="V100:V109"/>
    <mergeCell ref="A100:A109"/>
    <mergeCell ref="B100:B109"/>
    <mergeCell ref="K100:K109"/>
    <mergeCell ref="S100:S109"/>
    <mergeCell ref="T100:T109"/>
    <mergeCell ref="J101:J102"/>
    <mergeCell ref="G101:G102"/>
    <mergeCell ref="H101:H102"/>
    <mergeCell ref="I101:I102"/>
    <mergeCell ref="U100:U109"/>
    <mergeCell ref="E101:E102"/>
    <mergeCell ref="F101:F102"/>
    <mergeCell ref="B70:B79"/>
    <mergeCell ref="K70:K79"/>
    <mergeCell ref="S70:S79"/>
    <mergeCell ref="T70:T79"/>
    <mergeCell ref="V30:V39"/>
    <mergeCell ref="A30:A39"/>
    <mergeCell ref="B30:B39"/>
    <mergeCell ref="U70:U79"/>
    <mergeCell ref="V70:V79"/>
    <mergeCell ref="A60:A69"/>
    <mergeCell ref="B60:B69"/>
    <mergeCell ref="T50:T59"/>
    <mergeCell ref="U50:U59"/>
    <mergeCell ref="T40:T49"/>
    <mergeCell ref="U40:U49"/>
    <mergeCell ref="G31:G34"/>
    <mergeCell ref="H31:H34"/>
    <mergeCell ref="I31:I34"/>
    <mergeCell ref="S60:S69"/>
    <mergeCell ref="T60:T69"/>
    <mergeCell ref="T30:T39"/>
    <mergeCell ref="U30:U39"/>
    <mergeCell ref="J31:J34"/>
    <mergeCell ref="V50:V59"/>
    <mergeCell ref="A50:A59"/>
    <mergeCell ref="B50:B59"/>
    <mergeCell ref="K50:K59"/>
    <mergeCell ref="S50:S59"/>
    <mergeCell ref="V40:V49"/>
    <mergeCell ref="A40:A49"/>
    <mergeCell ref="B40:B49"/>
    <mergeCell ref="K40:K49"/>
    <mergeCell ref="S40:S49"/>
    <mergeCell ref="E31:E34"/>
    <mergeCell ref="F31:F34"/>
    <mergeCell ref="K30:K39"/>
    <mergeCell ref="S30:S39"/>
    <mergeCell ref="A1:C3"/>
    <mergeCell ref="E1:V3"/>
    <mergeCell ref="A4:B4"/>
    <mergeCell ref="C4:V4"/>
    <mergeCell ref="A5:B5"/>
    <mergeCell ref="C5:V5"/>
    <mergeCell ref="A6:B6"/>
    <mergeCell ref="C6:V6"/>
    <mergeCell ref="A20:A29"/>
    <mergeCell ref="B20:B29"/>
    <mergeCell ref="K20:K29"/>
    <mergeCell ref="V20:V29"/>
    <mergeCell ref="T20:T29"/>
    <mergeCell ref="U20:U29"/>
    <mergeCell ref="S20:S29"/>
    <mergeCell ref="A10:A19"/>
    <mergeCell ref="B10:B19"/>
    <mergeCell ref="S10:S19"/>
    <mergeCell ref="T10:T19"/>
    <mergeCell ref="U10:U19"/>
    <mergeCell ref="T7:V7"/>
    <mergeCell ref="D7:R7"/>
    <mergeCell ref="A8:A9"/>
    <mergeCell ref="K10:K19"/>
    <mergeCell ref="A7:C7"/>
    <mergeCell ref="V10:V19"/>
    <mergeCell ref="B8:B9"/>
    <mergeCell ref="C8:C9"/>
    <mergeCell ref="D8:D9"/>
    <mergeCell ref="E8:E9"/>
    <mergeCell ref="F8:K8"/>
    <mergeCell ref="L8:S8"/>
  </mergeCells>
  <conditionalFormatting sqref="T10 T20 T30 T40 T50 T60 T70 T80 T90 T100">
    <cfRule type="expression" dxfId="179" priority="507" stopIfTrue="1">
      <formula>NOT(ISERROR(SEARCH("Muy Baja",T10)))</formula>
    </cfRule>
    <cfRule type="expression" dxfId="178" priority="508" stopIfTrue="1">
      <formula>NOT(ISERROR(SEARCH("Baja",T10)))</formula>
    </cfRule>
    <cfRule type="expression" dxfId="177" priority="509" stopIfTrue="1">
      <formula>NOT(ISERROR(SEARCH("Muy Alta",T10)))</formula>
    </cfRule>
  </conditionalFormatting>
  <conditionalFormatting sqref="U10 U20 U30 U40 U50 U60 U70 U80 U90 U100">
    <cfRule type="containsText" dxfId="176" priority="501" operator="containsText" text="Catastrófico">
      <formula>NOT(ISERROR(SEARCH("Catastrófico",U10)))</formula>
    </cfRule>
    <cfRule type="containsText" dxfId="175" priority="502" operator="containsText" text="Mayor">
      <formula>NOT(ISERROR(SEARCH("Mayor",U10)))</formula>
    </cfRule>
    <cfRule type="containsText" dxfId="174" priority="503" operator="containsText" text="Alta">
      <formula>NOT(ISERROR(SEARCH("Alta",U10)))</formula>
    </cfRule>
    <cfRule type="containsText" dxfId="173" priority="504" operator="containsText" text="Moderado">
      <formula>NOT(ISERROR(SEARCH("Moderado",U10)))</formula>
    </cfRule>
    <cfRule type="containsText" dxfId="172" priority="505" operator="containsText" text="Menor">
      <formula>NOT(ISERROR(SEARCH("Menor",U10)))</formula>
    </cfRule>
    <cfRule type="containsText" dxfId="171" priority="506" operator="containsText" text="Leve">
      <formula>NOT(ISERROR(SEARCH("Leve",U10)))</formula>
    </cfRule>
  </conditionalFormatting>
  <conditionalFormatting sqref="V10 V20 V30 V40 V50 V60 V70 V80 V90 V100">
    <cfRule type="containsText" dxfId="170" priority="465" operator="containsText" text="Extremo">
      <formula>NOT(ISERROR(SEARCH("Extremo",V10)))</formula>
    </cfRule>
    <cfRule type="containsText" dxfId="169" priority="466" operator="containsText" text="Alto">
      <formula>NOT(ISERROR(SEARCH("Alto",V10)))</formula>
    </cfRule>
    <cfRule type="containsText" dxfId="168" priority="467" operator="containsText" text="Bajo">
      <formula>NOT(ISERROR(SEARCH("Bajo",V10)))</formula>
    </cfRule>
    <cfRule type="containsText" dxfId="167" priority="468" operator="containsText" text="Moderado">
      <formula>NOT(ISERROR(SEARCH("Moderado",V10)))</formula>
    </cfRule>
  </conditionalFormatting>
  <dataValidations count="2">
    <dataValidation allowBlank="1" showInputMessage="1" showErrorMessage="1" prompt="Enunciar cuál es el control" sqref="E23 E25:E28 M100:M101 M10:M14 E10:E21 E35:E38 E30:E31 E45:E48 E105:E108 E53 E55:E58 E50:E51 E63 E65:E68 M60:M61 M72 M70 M92 M90 E103 E40:E43 E60:E61" xr:uid="{68E76528-2500-41E4-8C04-3F480036F492}"/>
    <dataValidation type="list" allowBlank="1" showInputMessage="1" showErrorMessage="1" sqref="N10:Q109 F10:I31 F35:I61 F63:I101 F103:I109" xr:uid="{023716BD-81E8-4577-AC79-F4427659635D}">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E88D6-1356-4927-BA30-4A3C622C3BC0}">
  <sheetPr>
    <tabColor theme="4" tint="-0.249977111117893"/>
    <pageSetUpPr fitToPage="1"/>
  </sheetPr>
  <dimension ref="A1:IV109"/>
  <sheetViews>
    <sheetView showGridLines="0" topLeftCell="J1" zoomScale="70" zoomScaleNormal="70" zoomScalePageLayoutView="70" workbookViewId="0">
      <selection activeCell="O55" sqref="O55"/>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3" customWidth="1"/>
    <col min="10" max="10" width="18.28515625" customWidth="1"/>
    <col min="11" max="11" width="16.7109375" customWidth="1"/>
    <col min="12" max="12" width="21.5703125" style="35" hidden="1" customWidth="1"/>
    <col min="13" max="13" width="16.7109375" customWidth="1"/>
    <col min="14" max="14" width="17.42578125" customWidth="1"/>
    <col min="15" max="15" width="22.7109375" style="12" customWidth="1"/>
    <col min="16" max="16" width="22.85546875" style="12" customWidth="1"/>
    <col min="17" max="17" width="18.7109375" style="12" customWidth="1"/>
    <col min="18" max="16384" width="11.42578125" style="12"/>
  </cols>
  <sheetData>
    <row r="1" spans="1:256" s="14" customFormat="1" ht="27">
      <c r="A1" s="426"/>
      <c r="B1" s="427"/>
      <c r="C1" s="427"/>
      <c r="D1" s="117"/>
      <c r="E1" s="36"/>
      <c r="F1" s="487"/>
      <c r="G1" s="487"/>
      <c r="H1" s="487"/>
      <c r="I1" s="487"/>
      <c r="J1" s="487"/>
      <c r="K1" s="487"/>
      <c r="L1" s="487"/>
      <c r="M1" s="487"/>
      <c r="N1" s="487"/>
      <c r="O1" s="487"/>
      <c r="P1" s="487"/>
      <c r="Q1" s="487"/>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c r="GU1" s="13"/>
      <c r="GV1" s="13"/>
      <c r="GW1" s="13"/>
      <c r="GX1" s="13"/>
      <c r="GY1" s="13"/>
      <c r="GZ1" s="13"/>
      <c r="HA1" s="13"/>
      <c r="HB1" s="13"/>
      <c r="HC1" s="13"/>
      <c r="HD1" s="13"/>
      <c r="HE1" s="13"/>
      <c r="HF1" s="13"/>
      <c r="HG1" s="13"/>
      <c r="HH1" s="13"/>
      <c r="HI1" s="13"/>
      <c r="HJ1" s="13"/>
      <c r="HK1" s="13"/>
      <c r="HL1" s="13"/>
      <c r="HM1" s="13"/>
      <c r="HN1" s="13"/>
      <c r="HO1" s="13"/>
      <c r="HP1" s="13"/>
      <c r="HQ1" s="13"/>
      <c r="HR1" s="13"/>
      <c r="HS1" s="13"/>
      <c r="HT1" s="13"/>
      <c r="HU1" s="13"/>
      <c r="HV1" s="13"/>
      <c r="HW1" s="13"/>
      <c r="HX1" s="13"/>
      <c r="HY1" s="13"/>
      <c r="HZ1" s="13"/>
      <c r="IA1" s="13"/>
      <c r="IB1" s="13"/>
      <c r="IC1" s="13"/>
      <c r="ID1" s="13"/>
      <c r="IE1" s="13"/>
      <c r="IF1" s="13"/>
      <c r="IG1" s="13"/>
      <c r="IH1" s="13"/>
      <c r="II1" s="13"/>
      <c r="IJ1" s="13"/>
      <c r="IK1" s="13"/>
      <c r="IL1" s="13"/>
      <c r="IM1" s="13"/>
      <c r="IN1" s="13"/>
      <c r="IO1" s="13"/>
      <c r="IP1" s="13"/>
      <c r="IQ1" s="13"/>
      <c r="IR1" s="13"/>
      <c r="IS1" s="13"/>
      <c r="IT1" s="13"/>
      <c r="IU1" s="13"/>
      <c r="IV1" s="13"/>
    </row>
    <row r="2" spans="1:256" s="14" customFormat="1" ht="27">
      <c r="A2" s="428"/>
      <c r="B2" s="429"/>
      <c r="C2" s="429"/>
      <c r="D2" s="118"/>
      <c r="E2" s="31"/>
      <c r="F2" s="487"/>
      <c r="G2" s="487"/>
      <c r="H2" s="487"/>
      <c r="I2" s="487"/>
      <c r="J2" s="487"/>
      <c r="K2" s="487"/>
      <c r="L2" s="487"/>
      <c r="M2" s="487"/>
      <c r="N2" s="487"/>
      <c r="O2" s="487"/>
      <c r="P2" s="487"/>
      <c r="Q2" s="487"/>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row>
    <row r="3" spans="1:256" s="14" customFormat="1" ht="27">
      <c r="A3" s="39"/>
      <c r="B3" s="2"/>
      <c r="C3" s="2"/>
      <c r="D3" s="118"/>
      <c r="E3" s="31"/>
      <c r="F3" s="514"/>
      <c r="G3" s="514"/>
      <c r="H3" s="514"/>
      <c r="I3" s="514"/>
      <c r="J3" s="514"/>
      <c r="K3" s="514"/>
      <c r="L3" s="514"/>
      <c r="M3" s="514"/>
      <c r="N3" s="514"/>
      <c r="O3" s="514"/>
      <c r="P3" s="514"/>
      <c r="Q3" s="514"/>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row>
    <row r="4" spans="1:256" s="14" customFormat="1" ht="23.25" customHeight="1">
      <c r="A4" s="430" t="s">
        <v>245</v>
      </c>
      <c r="B4" s="430"/>
      <c r="C4" s="489" t="s">
        <v>5</v>
      </c>
      <c r="D4" s="489"/>
      <c r="E4" s="489"/>
      <c r="F4" s="489"/>
      <c r="G4" s="489"/>
      <c r="H4" s="489"/>
      <c r="I4" s="489"/>
      <c r="J4" s="489"/>
      <c r="K4" s="489"/>
      <c r="L4" s="489"/>
      <c r="M4" s="489"/>
      <c r="N4" s="489"/>
      <c r="O4" s="489"/>
      <c r="P4" s="489"/>
      <c r="Q4" s="489"/>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row>
    <row r="5" spans="1:256" s="14" customFormat="1" ht="56.25" customHeight="1">
      <c r="A5" s="430" t="s">
        <v>246</v>
      </c>
      <c r="B5" s="430"/>
      <c r="C5" s="489" t="s">
        <v>247</v>
      </c>
      <c r="D5" s="489"/>
      <c r="E5" s="489"/>
      <c r="F5" s="489"/>
      <c r="G5" s="489"/>
      <c r="H5" s="489"/>
      <c r="I5" s="489"/>
      <c r="J5" s="489"/>
      <c r="K5" s="489"/>
      <c r="L5" s="489"/>
      <c r="M5" s="489"/>
      <c r="N5" s="489"/>
      <c r="O5" s="489"/>
      <c r="P5" s="489"/>
      <c r="Q5" s="489"/>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row>
    <row r="6" spans="1:256" s="14" customFormat="1" ht="28.5" customHeight="1">
      <c r="A6" s="430" t="s">
        <v>248</v>
      </c>
      <c r="B6" s="430"/>
      <c r="C6" s="488" t="s">
        <v>249</v>
      </c>
      <c r="D6" s="488"/>
      <c r="E6" s="488"/>
      <c r="F6" s="488"/>
      <c r="G6" s="488"/>
      <c r="H6" s="488"/>
      <c r="I6" s="488"/>
      <c r="J6" s="488"/>
      <c r="K6" s="488"/>
      <c r="L6" s="488"/>
      <c r="M6" s="488"/>
      <c r="N6" s="488"/>
      <c r="O6" s="488"/>
      <c r="P6" s="488"/>
      <c r="Q6" s="488"/>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row>
    <row r="7" spans="1:256" s="14" customFormat="1" ht="17.25" thickBot="1">
      <c r="A7" s="522" t="s">
        <v>371</v>
      </c>
      <c r="B7" s="522"/>
      <c r="C7" s="522"/>
      <c r="D7" s="522"/>
      <c r="E7" s="522"/>
      <c r="F7" s="522" t="s">
        <v>265</v>
      </c>
      <c r="G7" s="522"/>
      <c r="H7" s="522"/>
      <c r="I7" s="81"/>
      <c r="J7" s="420" t="s">
        <v>372</v>
      </c>
      <c r="K7" s="420"/>
      <c r="L7" s="420"/>
      <c r="M7" s="420"/>
      <c r="N7" s="421"/>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row>
    <row r="8" spans="1:256" s="14" customFormat="1" ht="45.75" customHeight="1" thickTop="1" thickBot="1">
      <c r="A8" s="462" t="s">
        <v>255</v>
      </c>
      <c r="B8" s="458" t="s">
        <v>333</v>
      </c>
      <c r="C8" s="517" t="s">
        <v>257</v>
      </c>
      <c r="D8" s="519" t="s">
        <v>267</v>
      </c>
      <c r="E8" s="458" t="s">
        <v>251</v>
      </c>
      <c r="F8" s="512" t="s">
        <v>373</v>
      </c>
      <c r="G8" s="512" t="s">
        <v>374</v>
      </c>
      <c r="H8" s="512" t="s">
        <v>375</v>
      </c>
      <c r="I8" s="515"/>
      <c r="J8" s="512" t="s">
        <v>376</v>
      </c>
      <c r="K8" s="512" t="s">
        <v>377</v>
      </c>
      <c r="L8" s="512" t="s">
        <v>378</v>
      </c>
      <c r="M8" s="512" t="s">
        <v>379</v>
      </c>
      <c r="N8" s="512" t="s">
        <v>380</v>
      </c>
      <c r="O8" s="512" t="s">
        <v>381</v>
      </c>
      <c r="P8" s="512" t="s">
        <v>382</v>
      </c>
      <c r="Q8" s="512" t="s">
        <v>383</v>
      </c>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row>
    <row r="9" spans="1:256" s="16" customFormat="1" ht="58.5" customHeight="1" thickTop="1" thickBot="1">
      <c r="A9" s="431"/>
      <c r="B9" s="466"/>
      <c r="C9" s="518"/>
      <c r="D9" s="520"/>
      <c r="E9" s="466"/>
      <c r="F9" s="513"/>
      <c r="G9" s="513"/>
      <c r="H9" s="513"/>
      <c r="I9" s="516"/>
      <c r="J9" s="513"/>
      <c r="K9" s="513"/>
      <c r="L9" s="513"/>
      <c r="M9" s="513"/>
      <c r="N9" s="513"/>
      <c r="O9" s="513"/>
      <c r="P9" s="513"/>
      <c r="Q9" s="513"/>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V9" s="15"/>
      <c r="FW9" s="15"/>
      <c r="FX9" s="15"/>
      <c r="FY9" s="15"/>
      <c r="FZ9" s="15"/>
      <c r="GA9" s="15"/>
      <c r="GB9" s="15"/>
      <c r="GC9" s="15"/>
      <c r="GD9" s="15"/>
      <c r="GE9" s="15"/>
      <c r="GF9" s="15"/>
      <c r="GG9" s="15"/>
      <c r="GH9" s="15"/>
      <c r="GI9" s="15"/>
      <c r="GJ9" s="15"/>
      <c r="GK9" s="15"/>
      <c r="GL9" s="15"/>
      <c r="GM9" s="15"/>
      <c r="GN9" s="15"/>
      <c r="GO9" s="15"/>
      <c r="GP9" s="15"/>
      <c r="GQ9" s="15"/>
      <c r="GR9" s="15"/>
      <c r="GS9" s="15"/>
      <c r="GT9" s="15"/>
      <c r="GU9" s="15"/>
      <c r="GV9" s="15"/>
      <c r="GW9" s="15"/>
      <c r="GX9" s="15"/>
      <c r="GY9" s="15"/>
      <c r="GZ9" s="15"/>
      <c r="HA9" s="15"/>
      <c r="HB9" s="15"/>
      <c r="HC9" s="15"/>
      <c r="HD9" s="15"/>
      <c r="HE9" s="15"/>
      <c r="HF9" s="15"/>
      <c r="HG9" s="15"/>
      <c r="HH9" s="15"/>
      <c r="HI9" s="15"/>
      <c r="HJ9" s="15"/>
      <c r="HK9" s="15"/>
      <c r="HL9" s="15"/>
      <c r="HM9" s="15"/>
      <c r="HN9" s="15"/>
      <c r="HO9" s="15"/>
      <c r="HP9" s="15"/>
      <c r="HQ9" s="15"/>
      <c r="HR9" s="15"/>
      <c r="HS9" s="15"/>
      <c r="HT9" s="15"/>
      <c r="HU9" s="15"/>
      <c r="HV9" s="15"/>
      <c r="HW9" s="15"/>
      <c r="HX9" s="15"/>
      <c r="HY9" s="15"/>
      <c r="HZ9" s="15"/>
      <c r="IA9" s="15"/>
      <c r="IB9" s="15"/>
      <c r="IC9" s="15"/>
      <c r="ID9" s="15"/>
      <c r="IE9" s="15"/>
      <c r="IF9" s="15"/>
      <c r="IG9" s="15"/>
      <c r="IH9" s="15"/>
      <c r="II9" s="15"/>
      <c r="IJ9" s="15"/>
      <c r="IK9" s="15"/>
      <c r="IL9" s="15"/>
      <c r="IM9" s="15"/>
      <c r="IN9" s="15"/>
      <c r="IO9" s="15"/>
      <c r="IP9" s="15"/>
      <c r="IQ9" s="15"/>
      <c r="IR9" s="15"/>
      <c r="IS9" s="15"/>
      <c r="IT9" s="15"/>
      <c r="IU9" s="15"/>
      <c r="IV9" s="15"/>
    </row>
    <row r="10" spans="1:256" ht="13.5" customHeight="1">
      <c r="A10" s="404">
        <f>'5- Identificación de Riesgos'!A10</f>
        <v>1</v>
      </c>
      <c r="B10" s="398" t="str">
        <f>'5- Identificación de Riesgos'!B10</f>
        <v>Incumplimiento en la realización de audiencias</v>
      </c>
      <c r="C10" s="398" t="str">
        <f>'5- Identificación de Riesgos'!C10</f>
        <v>Posibilidad de afectación en la prestación de servicio de justicia por aplazamiento o cancelación de una audiencia</v>
      </c>
      <c r="D10" s="398" t="s">
        <v>277</v>
      </c>
      <c r="E10" s="180" t="str">
        <f>'5- Identificación de Riesgos'!D10</f>
        <v>1. Fallas técnicas de la plataforma de audiencias virtuales</v>
      </c>
      <c r="F10" s="392" t="str">
        <f>'5- Identificación de Riesgos'!H10</f>
        <v>Alta - 4</v>
      </c>
      <c r="G10" s="398" t="str">
        <f>'5- Identificación de Riesgos'!M10</f>
        <v>Menor - 2</v>
      </c>
      <c r="H10" s="398" t="str">
        <f>'5- Identificación de Riesgos'!N10</f>
        <v>Moderado - 8</v>
      </c>
      <c r="I10" s="509"/>
      <c r="J10" s="498" t="str">
        <f>'6- Valoración Controles'!T10</f>
        <v>Media - 3</v>
      </c>
      <c r="K10" s="498" t="str">
        <f>'6- Valoración Controles'!U10</f>
        <v>Menor - 2</v>
      </c>
      <c r="L10" s="501" t="e">
        <f>AVERAGE(#REF!)</f>
        <v>#REF!</v>
      </c>
      <c r="M10" s="398" t="str">
        <f>'6- Valoración Controles'!V10</f>
        <v>Moderado - 6</v>
      </c>
      <c r="N10" s="398" t="s">
        <v>384</v>
      </c>
      <c r="O10" s="183"/>
      <c r="P10" s="183"/>
      <c r="Q10" s="184"/>
    </row>
    <row r="11" spans="1:256" ht="13.5" customHeight="1">
      <c r="A11" s="405"/>
      <c r="B11" s="399"/>
      <c r="C11" s="399"/>
      <c r="D11" s="399"/>
      <c r="E11" s="181" t="str">
        <f>'5- Identificación de Riesgos'!D11</f>
        <v>2. Falta de capacitación de los despachos en el manejo de la plataforma de las audiencias virtuales</v>
      </c>
      <c r="F11" s="393"/>
      <c r="G11" s="507"/>
      <c r="H11" s="399"/>
      <c r="I11" s="510"/>
      <c r="J11" s="499"/>
      <c r="K11" s="499"/>
      <c r="L11" s="502"/>
      <c r="M11" s="399"/>
      <c r="N11" s="399"/>
      <c r="O11" s="185"/>
      <c r="P11" s="185">
        <v>5</v>
      </c>
      <c r="Q11" s="186"/>
    </row>
    <row r="12" spans="1:256" ht="13.5" customHeight="1">
      <c r="A12" s="405"/>
      <c r="B12" s="399"/>
      <c r="C12" s="399"/>
      <c r="D12" s="399"/>
      <c r="E12" s="181">
        <f>'5- Identificación de Riesgos'!D12</f>
        <v>0</v>
      </c>
      <c r="F12" s="393"/>
      <c r="G12" s="507"/>
      <c r="H12" s="399"/>
      <c r="I12" s="510"/>
      <c r="J12" s="499"/>
      <c r="K12" s="499"/>
      <c r="L12" s="502"/>
      <c r="M12" s="399"/>
      <c r="N12" s="399"/>
      <c r="O12" s="185"/>
      <c r="P12" s="185"/>
      <c r="Q12" s="186"/>
    </row>
    <row r="13" spans="1:256" ht="13.5" customHeight="1">
      <c r="A13" s="405"/>
      <c r="B13" s="399"/>
      <c r="C13" s="399"/>
      <c r="D13" s="399"/>
      <c r="E13" s="181">
        <f>'5- Identificación de Riesgos'!D13</f>
        <v>0</v>
      </c>
      <c r="F13" s="393"/>
      <c r="G13" s="507"/>
      <c r="H13" s="399"/>
      <c r="I13" s="510"/>
      <c r="J13" s="499"/>
      <c r="K13" s="499"/>
      <c r="L13" s="502"/>
      <c r="M13" s="399"/>
      <c r="N13" s="399"/>
      <c r="O13" s="185"/>
      <c r="P13" s="185"/>
      <c r="Q13" s="186"/>
    </row>
    <row r="14" spans="1:256" ht="13.5" customHeight="1">
      <c r="A14" s="405"/>
      <c r="B14" s="399"/>
      <c r="C14" s="399"/>
      <c r="D14" s="399"/>
      <c r="E14" s="181">
        <f>'5- Identificación de Riesgos'!D14</f>
        <v>0</v>
      </c>
      <c r="F14" s="393"/>
      <c r="G14" s="507"/>
      <c r="H14" s="399"/>
      <c r="I14" s="510"/>
      <c r="J14" s="499"/>
      <c r="K14" s="499"/>
      <c r="L14" s="502"/>
      <c r="M14" s="399"/>
      <c r="N14" s="399"/>
      <c r="O14" s="185"/>
      <c r="P14" s="185"/>
      <c r="Q14" s="186"/>
    </row>
    <row r="15" spans="1:256" ht="13.5" customHeight="1">
      <c r="A15" s="405"/>
      <c r="B15" s="399"/>
      <c r="C15" s="399"/>
      <c r="D15" s="399"/>
      <c r="E15" s="181">
        <f>'5- Identificación de Riesgos'!D15</f>
        <v>0</v>
      </c>
      <c r="F15" s="393"/>
      <c r="G15" s="507"/>
      <c r="H15" s="399"/>
      <c r="I15" s="510"/>
      <c r="J15" s="499"/>
      <c r="K15" s="499"/>
      <c r="L15" s="502"/>
      <c r="M15" s="399"/>
      <c r="N15" s="399"/>
      <c r="O15" s="185"/>
      <c r="P15" s="185"/>
      <c r="Q15" s="186"/>
    </row>
    <row r="16" spans="1:256" ht="13.5" customHeight="1">
      <c r="A16" s="405"/>
      <c r="B16" s="399"/>
      <c r="C16" s="399"/>
      <c r="D16" s="399"/>
      <c r="E16" s="181">
        <f>'5- Identificación de Riesgos'!D16</f>
        <v>0</v>
      </c>
      <c r="F16" s="393"/>
      <c r="G16" s="507"/>
      <c r="H16" s="399"/>
      <c r="I16" s="510"/>
      <c r="J16" s="499"/>
      <c r="K16" s="499"/>
      <c r="L16" s="502"/>
      <c r="M16" s="399"/>
      <c r="N16" s="399"/>
      <c r="O16" s="185"/>
      <c r="P16" s="185"/>
      <c r="Q16" s="186"/>
    </row>
    <row r="17" spans="1:17" ht="13.5" customHeight="1">
      <c r="A17" s="405"/>
      <c r="B17" s="399"/>
      <c r="C17" s="399"/>
      <c r="D17" s="399"/>
      <c r="E17" s="181">
        <f>'5- Identificación de Riesgos'!D17</f>
        <v>0</v>
      </c>
      <c r="F17" s="393"/>
      <c r="G17" s="507"/>
      <c r="H17" s="399"/>
      <c r="I17" s="510"/>
      <c r="J17" s="499"/>
      <c r="K17" s="499"/>
      <c r="L17" s="502"/>
      <c r="M17" s="399"/>
      <c r="N17" s="399"/>
      <c r="O17" s="185"/>
      <c r="P17" s="185"/>
      <c r="Q17" s="186"/>
    </row>
    <row r="18" spans="1:17" ht="13.5" customHeight="1">
      <c r="A18" s="405"/>
      <c r="B18" s="399"/>
      <c r="C18" s="399"/>
      <c r="D18" s="399"/>
      <c r="E18" s="181">
        <f>'5- Identificación de Riesgos'!D18</f>
        <v>0</v>
      </c>
      <c r="F18" s="393"/>
      <c r="G18" s="507"/>
      <c r="H18" s="399"/>
      <c r="I18" s="510"/>
      <c r="J18" s="499"/>
      <c r="K18" s="499"/>
      <c r="L18" s="502"/>
      <c r="M18" s="399"/>
      <c r="N18" s="399"/>
      <c r="O18" s="185"/>
      <c r="P18" s="185"/>
      <c r="Q18" s="186"/>
    </row>
    <row r="19" spans="1:17" ht="13.5" customHeight="1">
      <c r="A19" s="446"/>
      <c r="B19" s="478"/>
      <c r="C19" s="478"/>
      <c r="D19" s="478"/>
      <c r="E19" s="247">
        <f>'5- Identificación de Riesgos'!D19</f>
        <v>0</v>
      </c>
      <c r="F19" s="506"/>
      <c r="G19" s="508"/>
      <c r="H19" s="478"/>
      <c r="I19" s="510"/>
      <c r="J19" s="504"/>
      <c r="K19" s="504"/>
      <c r="L19" s="505"/>
      <c r="M19" s="478"/>
      <c r="N19" s="478"/>
      <c r="O19" s="248"/>
      <c r="P19" s="248"/>
      <c r="Q19" s="249"/>
    </row>
    <row r="20" spans="1:17" ht="13.5" customHeight="1">
      <c r="A20" s="404">
        <f>'5- Identificación de Riesgos'!A20</f>
        <v>2</v>
      </c>
      <c r="B20" s="398" t="str">
        <f>'5- Identificación de Riesgos'!B20</f>
        <v>Incumplimiento en la publicación de la información institucional</v>
      </c>
      <c r="C20" s="398" t="str">
        <f>'5- Identificación de Riesgos'!C20</f>
        <v xml:space="preserve">Posibilidad de que la información  Administrativa y Judicial no esté disponible para su consulta por parte de los usuarios y partes interesadas </v>
      </c>
      <c r="D20" s="267"/>
      <c r="E20" s="269"/>
      <c r="F20" s="392" t="str">
        <f>'5- Identificación de Riesgos'!H20</f>
        <v>Muy Baja - 1</v>
      </c>
      <c r="G20" s="398" t="str">
        <f>'5- Identificación de Riesgos'!M20</f>
        <v>Menor - 2</v>
      </c>
      <c r="H20" s="398" t="str">
        <f>'5- Identificación de Riesgos'!N20</f>
        <v>Bajo - 2</v>
      </c>
      <c r="I20" s="509"/>
      <c r="J20" s="498" t="str">
        <f>'6- Valoración Controles'!T20</f>
        <v>Muy Baja - 1</v>
      </c>
      <c r="K20" s="498" t="str">
        <f>'6- Valoración Controles'!U20</f>
        <v>Menor - 2</v>
      </c>
      <c r="L20" s="501" t="e">
        <f>AVERAGE(#REF!)</f>
        <v>#REF!</v>
      </c>
      <c r="M20" s="398" t="str">
        <f>'6- Valoración Controles'!V20</f>
        <v>Bajo - 2</v>
      </c>
      <c r="N20" s="398" t="s">
        <v>384</v>
      </c>
      <c r="O20" s="183"/>
      <c r="P20" s="183"/>
      <c r="Q20" s="184"/>
    </row>
    <row r="21" spans="1:17" ht="13.5" customHeight="1">
      <c r="A21" s="405"/>
      <c r="B21" s="399"/>
      <c r="C21" s="399"/>
      <c r="D21" s="267"/>
      <c r="E21" s="269"/>
      <c r="F21" s="393"/>
      <c r="G21" s="507"/>
      <c r="H21" s="399"/>
      <c r="I21" s="510"/>
      <c r="J21" s="499"/>
      <c r="K21" s="499"/>
      <c r="L21" s="502"/>
      <c r="M21" s="399"/>
      <c r="N21" s="399"/>
      <c r="O21" s="185"/>
      <c r="P21" s="185">
        <v>6</v>
      </c>
      <c r="Q21" s="186"/>
    </row>
    <row r="22" spans="1:17" ht="13.5" customHeight="1">
      <c r="A22" s="405"/>
      <c r="B22" s="399"/>
      <c r="C22" s="399"/>
      <c r="D22" s="267"/>
      <c r="E22" s="269"/>
      <c r="F22" s="393"/>
      <c r="G22" s="507"/>
      <c r="H22" s="399"/>
      <c r="I22" s="510"/>
      <c r="J22" s="499"/>
      <c r="K22" s="499"/>
      <c r="L22" s="502"/>
      <c r="M22" s="399"/>
      <c r="N22" s="399"/>
      <c r="O22" s="185"/>
      <c r="P22" s="185"/>
      <c r="Q22" s="186"/>
    </row>
    <row r="23" spans="1:17" ht="13.5" customHeight="1">
      <c r="A23" s="405"/>
      <c r="B23" s="399"/>
      <c r="C23" s="399"/>
      <c r="D23" s="267"/>
      <c r="E23" s="269"/>
      <c r="F23" s="393"/>
      <c r="G23" s="507"/>
      <c r="H23" s="399"/>
      <c r="I23" s="510"/>
      <c r="J23" s="499"/>
      <c r="K23" s="499"/>
      <c r="L23" s="502"/>
      <c r="M23" s="399"/>
      <c r="N23" s="399"/>
      <c r="O23" s="185"/>
      <c r="P23" s="185"/>
      <c r="Q23" s="186"/>
    </row>
    <row r="24" spans="1:17" ht="13.5" customHeight="1">
      <c r="A24" s="405"/>
      <c r="B24" s="399"/>
      <c r="C24" s="399"/>
      <c r="D24" s="267"/>
      <c r="E24" s="269"/>
      <c r="F24" s="393"/>
      <c r="G24" s="507"/>
      <c r="H24" s="399"/>
      <c r="I24" s="510"/>
      <c r="J24" s="499"/>
      <c r="K24" s="499"/>
      <c r="L24" s="502"/>
      <c r="M24" s="399"/>
      <c r="N24" s="399"/>
      <c r="O24" s="185"/>
      <c r="P24" s="185"/>
      <c r="Q24" s="186"/>
    </row>
    <row r="25" spans="1:17" ht="13.5" customHeight="1">
      <c r="A25" s="405"/>
      <c r="B25" s="399"/>
      <c r="C25" s="399"/>
      <c r="D25" s="267"/>
      <c r="E25" s="269"/>
      <c r="F25" s="393"/>
      <c r="G25" s="507"/>
      <c r="H25" s="399"/>
      <c r="I25" s="510"/>
      <c r="J25" s="499"/>
      <c r="K25" s="499"/>
      <c r="L25" s="502"/>
      <c r="M25" s="399"/>
      <c r="N25" s="399"/>
      <c r="O25" s="185"/>
      <c r="P25" s="185"/>
      <c r="Q25" s="186"/>
    </row>
    <row r="26" spans="1:17" ht="13.5" customHeight="1">
      <c r="A26" s="405"/>
      <c r="B26" s="399"/>
      <c r="C26" s="399"/>
      <c r="D26" s="267"/>
      <c r="E26" s="269"/>
      <c r="F26" s="393"/>
      <c r="G26" s="507"/>
      <c r="H26" s="399"/>
      <c r="I26" s="510"/>
      <c r="J26" s="499"/>
      <c r="K26" s="499"/>
      <c r="L26" s="502"/>
      <c r="M26" s="399"/>
      <c r="N26" s="399"/>
      <c r="O26" s="185"/>
      <c r="P26" s="185"/>
      <c r="Q26" s="186"/>
    </row>
    <row r="27" spans="1:17" ht="13.5" customHeight="1">
      <c r="A27" s="405"/>
      <c r="B27" s="399"/>
      <c r="C27" s="399"/>
      <c r="D27" s="267"/>
      <c r="E27" s="269"/>
      <c r="F27" s="393"/>
      <c r="G27" s="507"/>
      <c r="H27" s="399"/>
      <c r="I27" s="510"/>
      <c r="J27" s="499"/>
      <c r="K27" s="499"/>
      <c r="L27" s="502"/>
      <c r="M27" s="399"/>
      <c r="N27" s="399"/>
      <c r="O27" s="185"/>
      <c r="P27" s="185"/>
      <c r="Q27" s="186"/>
    </row>
    <row r="28" spans="1:17" ht="13.5" customHeight="1">
      <c r="A28" s="405"/>
      <c r="B28" s="399"/>
      <c r="C28" s="399"/>
      <c r="D28" s="267"/>
      <c r="E28" s="269"/>
      <c r="F28" s="393"/>
      <c r="G28" s="507"/>
      <c r="H28" s="399"/>
      <c r="I28" s="510"/>
      <c r="J28" s="499"/>
      <c r="K28" s="499"/>
      <c r="L28" s="502"/>
      <c r="M28" s="399"/>
      <c r="N28" s="399"/>
      <c r="O28" s="185"/>
      <c r="P28" s="185"/>
      <c r="Q28" s="186"/>
    </row>
    <row r="29" spans="1:17" ht="13.5" customHeight="1">
      <c r="A29" s="446"/>
      <c r="B29" s="478"/>
      <c r="C29" s="478"/>
      <c r="D29" s="267"/>
      <c r="E29" s="269"/>
      <c r="F29" s="506"/>
      <c r="G29" s="508"/>
      <c r="H29" s="478"/>
      <c r="I29" s="510"/>
      <c r="J29" s="504"/>
      <c r="K29" s="504"/>
      <c r="L29" s="505"/>
      <c r="M29" s="478"/>
      <c r="N29" s="478"/>
      <c r="O29" s="248"/>
      <c r="P29" s="248"/>
      <c r="Q29" s="249"/>
    </row>
    <row r="30" spans="1:17" ht="13.5" customHeight="1">
      <c r="A30" s="404">
        <f>'5- Identificación de Riesgos'!A30</f>
        <v>3</v>
      </c>
      <c r="B30" s="398" t="str">
        <f>'5- Identificación de Riesgos'!B30</f>
        <v>Publicación de información inexacta</v>
      </c>
      <c r="C30" s="398" t="str">
        <f>'5- Identificación de Riesgos'!C30</f>
        <v>La información Administrativa y Judicial de  uso y consulta para los usuarios y partes interesadas se publique con errores de fondo o de forma</v>
      </c>
      <c r="D30" s="398" t="s">
        <v>277</v>
      </c>
      <c r="E30" s="180" t="str">
        <f>'5- Identificación de Riesgos'!D30</f>
        <v xml:space="preserve">1. Falta de revisión, analisis y control  de la  información a publicar. </v>
      </c>
      <c r="F30" s="392" t="str">
        <f>'5- Identificación de Riesgos'!H30</f>
        <v>Muy Baja - 1</v>
      </c>
      <c r="G30" s="398" t="str">
        <f>'5- Identificación de Riesgos'!M30</f>
        <v>Menor - 2</v>
      </c>
      <c r="H30" s="398" t="str">
        <f>'5- Identificación de Riesgos'!N30</f>
        <v>Bajo - 2</v>
      </c>
      <c r="I30" s="509"/>
      <c r="J30" s="498" t="str">
        <f>'6- Valoración Controles'!T20</f>
        <v>Muy Baja - 1</v>
      </c>
      <c r="K30" s="498" t="str">
        <f>'6- Valoración Controles'!U20</f>
        <v>Menor - 2</v>
      </c>
      <c r="L30" s="501" t="e">
        <f>AVERAGE(#REF!)</f>
        <v>#REF!</v>
      </c>
      <c r="M30" s="398" t="str">
        <f>'6- Valoración Controles'!V20</f>
        <v>Bajo - 2</v>
      </c>
      <c r="N30" s="398" t="s">
        <v>384</v>
      </c>
      <c r="O30" s="183"/>
      <c r="P30" s="183"/>
      <c r="Q30" s="184"/>
    </row>
    <row r="31" spans="1:17" ht="13.5" customHeight="1">
      <c r="A31" s="405"/>
      <c r="B31" s="399"/>
      <c r="C31" s="399"/>
      <c r="D31" s="399"/>
      <c r="E31" s="181" t="str">
        <f>'5- Identificación de Riesgos'!D31</f>
        <v>2. Ausencia de parámetros para la consolidación de la información.</v>
      </c>
      <c r="F31" s="393"/>
      <c r="G31" s="507"/>
      <c r="H31" s="399"/>
      <c r="I31" s="510"/>
      <c r="J31" s="499"/>
      <c r="K31" s="499"/>
      <c r="L31" s="502"/>
      <c r="M31" s="399"/>
      <c r="N31" s="399"/>
      <c r="O31" s="185"/>
      <c r="P31" s="185"/>
      <c r="Q31" s="186"/>
    </row>
    <row r="32" spans="1:17" ht="13.5" customHeight="1">
      <c r="A32" s="405"/>
      <c r="B32" s="399"/>
      <c r="C32" s="399"/>
      <c r="D32" s="399"/>
      <c r="E32" s="181" t="str">
        <f>'5- Identificación de Riesgos'!D32</f>
        <v>3. Ausencia de parámetros  y de protocolos para la publicación de contenido.</v>
      </c>
      <c r="F32" s="393"/>
      <c r="G32" s="507"/>
      <c r="H32" s="399"/>
      <c r="I32" s="510"/>
      <c r="J32" s="499"/>
      <c r="K32" s="499"/>
      <c r="L32" s="502"/>
      <c r="M32" s="399"/>
      <c r="N32" s="399"/>
      <c r="O32" s="185"/>
      <c r="P32" s="185"/>
      <c r="Q32" s="186"/>
    </row>
    <row r="33" spans="1:17" ht="13.5" customHeight="1">
      <c r="A33" s="405"/>
      <c r="B33" s="399"/>
      <c r="C33" s="399"/>
      <c r="D33" s="399"/>
      <c r="E33" s="181" t="str">
        <f>'5- Identificación de Riesgos'!D33</f>
        <v>4. Fallas en los controles y procedimientos establecidos.</v>
      </c>
      <c r="F33" s="393"/>
      <c r="G33" s="507"/>
      <c r="H33" s="399"/>
      <c r="I33" s="510"/>
      <c r="J33" s="499"/>
      <c r="K33" s="499"/>
      <c r="L33" s="502"/>
      <c r="M33" s="399"/>
      <c r="N33" s="399"/>
      <c r="O33" s="185"/>
      <c r="P33" s="185"/>
      <c r="Q33" s="186"/>
    </row>
    <row r="34" spans="1:17" ht="13.5" customHeight="1">
      <c r="A34" s="405"/>
      <c r="B34" s="399"/>
      <c r="C34" s="399"/>
      <c r="D34" s="399"/>
      <c r="E34" s="181" t="str">
        <f>'5- Identificación de Riesgos'!D34</f>
        <v xml:space="preserve">5. Falta de coordinación en la ejecución de las actividades por la presencia de diversos administradores de contenido. </v>
      </c>
      <c r="F34" s="393"/>
      <c r="G34" s="507"/>
      <c r="H34" s="399"/>
      <c r="I34" s="510"/>
      <c r="J34" s="499"/>
      <c r="K34" s="499"/>
      <c r="L34" s="502"/>
      <c r="M34" s="399"/>
      <c r="N34" s="399"/>
      <c r="O34" s="185"/>
      <c r="P34" s="185"/>
      <c r="Q34" s="186"/>
    </row>
    <row r="35" spans="1:17" ht="13.5" customHeight="1">
      <c r="A35" s="405"/>
      <c r="B35" s="399"/>
      <c r="C35" s="399"/>
      <c r="D35" s="399"/>
      <c r="E35" s="181">
        <f>'5- Identificación de Riesgos'!D35</f>
        <v>0</v>
      </c>
      <c r="F35" s="393"/>
      <c r="G35" s="507"/>
      <c r="H35" s="399"/>
      <c r="I35" s="510"/>
      <c r="J35" s="499"/>
      <c r="K35" s="499"/>
      <c r="L35" s="502"/>
      <c r="M35" s="399"/>
      <c r="N35" s="399"/>
      <c r="O35" s="185"/>
      <c r="P35" s="185"/>
      <c r="Q35" s="186"/>
    </row>
    <row r="36" spans="1:17" ht="13.5" customHeight="1">
      <c r="A36" s="405"/>
      <c r="B36" s="399"/>
      <c r="C36" s="399"/>
      <c r="D36" s="399"/>
      <c r="E36" s="181">
        <f>'5- Identificación de Riesgos'!D36</f>
        <v>0</v>
      </c>
      <c r="F36" s="393"/>
      <c r="G36" s="507"/>
      <c r="H36" s="399"/>
      <c r="I36" s="510"/>
      <c r="J36" s="499"/>
      <c r="K36" s="499"/>
      <c r="L36" s="502"/>
      <c r="M36" s="399"/>
      <c r="N36" s="399"/>
      <c r="O36" s="185"/>
      <c r="P36" s="185"/>
      <c r="Q36" s="186"/>
    </row>
    <row r="37" spans="1:17" ht="13.5" customHeight="1">
      <c r="A37" s="405"/>
      <c r="B37" s="399"/>
      <c r="C37" s="399"/>
      <c r="D37" s="399"/>
      <c r="E37" s="181">
        <f>'5- Identificación de Riesgos'!D37</f>
        <v>0</v>
      </c>
      <c r="F37" s="393"/>
      <c r="G37" s="507"/>
      <c r="H37" s="399"/>
      <c r="I37" s="510"/>
      <c r="J37" s="499"/>
      <c r="K37" s="499"/>
      <c r="L37" s="502"/>
      <c r="M37" s="399"/>
      <c r="N37" s="399"/>
      <c r="O37" s="185"/>
      <c r="P37" s="185"/>
      <c r="Q37" s="186"/>
    </row>
    <row r="38" spans="1:17" ht="13.15" customHeight="1">
      <c r="A38" s="405"/>
      <c r="B38" s="399"/>
      <c r="C38" s="399"/>
      <c r="D38" s="399"/>
      <c r="E38" s="181">
        <f>'5- Identificación de Riesgos'!D38</f>
        <v>0</v>
      </c>
      <c r="F38" s="393"/>
      <c r="G38" s="507"/>
      <c r="H38" s="399"/>
      <c r="I38" s="510"/>
      <c r="J38" s="499"/>
      <c r="K38" s="499"/>
      <c r="L38" s="502"/>
      <c r="M38" s="399"/>
      <c r="N38" s="399"/>
      <c r="O38" s="185"/>
      <c r="P38" s="185"/>
      <c r="Q38" s="186"/>
    </row>
    <row r="39" spans="1:17" ht="13.15" customHeight="1">
      <c r="A39" s="406"/>
      <c r="B39" s="400"/>
      <c r="C39" s="400"/>
      <c r="D39" s="400"/>
      <c r="E39" s="182">
        <f>'5- Identificación de Riesgos'!D39</f>
        <v>0</v>
      </c>
      <c r="F39" s="394"/>
      <c r="G39" s="521"/>
      <c r="H39" s="400"/>
      <c r="I39" s="511"/>
      <c r="J39" s="500"/>
      <c r="K39" s="500"/>
      <c r="L39" s="503"/>
      <c r="M39" s="400"/>
      <c r="N39" s="478"/>
      <c r="O39" s="187"/>
      <c r="P39" s="187"/>
      <c r="Q39" s="188"/>
    </row>
    <row r="40" spans="1:17" ht="13.15" customHeight="1">
      <c r="A40" s="404">
        <f>'5- Identificación de Riesgos'!A40</f>
        <v>4</v>
      </c>
      <c r="B40" s="398" t="str">
        <f>'5- Identificación de Riesgos'!B40</f>
        <v>Imposibilidad de acceder a la información alojada en la plataforma Microsoft</v>
      </c>
      <c r="C40" s="398" t="str">
        <f>'5- Identificación de Riesgos'!C40</f>
        <v>Posibilidad de afectación en la prestación de servicio de justicia por no contar con el acceso a la plataforma Microsoft institucional de la Rama Judicial</v>
      </c>
      <c r="D40" s="267"/>
      <c r="E40" s="269"/>
      <c r="F40" s="392" t="str">
        <f>'5- Identificación de Riesgos'!H40</f>
        <v>Muy Baja - 1</v>
      </c>
      <c r="G40" s="398" t="str">
        <f>'5- Identificación de Riesgos'!M40</f>
        <v>Leve - 1</v>
      </c>
      <c r="H40" s="398" t="str">
        <f>'5- Identificación de Riesgos'!N40</f>
        <v>Bajo - 1</v>
      </c>
      <c r="I40" s="268"/>
      <c r="J40" s="498" t="str">
        <f>'6- Valoración Controles'!T30</f>
        <v>Muy Baja - 1</v>
      </c>
      <c r="K40" s="498" t="str">
        <f>'6- Valoración Controles'!U30</f>
        <v>Menor - 2</v>
      </c>
      <c r="L40" s="501" t="e">
        <f>AVERAGE(#REF!)</f>
        <v>#REF!</v>
      </c>
      <c r="M40" s="398" t="str">
        <f>'6- Valoración Controles'!V30</f>
        <v>Bajo - 2</v>
      </c>
      <c r="N40" s="398" t="s">
        <v>384</v>
      </c>
      <c r="O40" s="183"/>
      <c r="P40" s="183"/>
      <c r="Q40" s="184"/>
    </row>
    <row r="41" spans="1:17" ht="13.15" customHeight="1">
      <c r="A41" s="405"/>
      <c r="B41" s="399"/>
      <c r="C41" s="399"/>
      <c r="D41" s="267"/>
      <c r="E41" s="269"/>
      <c r="F41" s="393"/>
      <c r="G41" s="507"/>
      <c r="H41" s="399"/>
      <c r="I41" s="268"/>
      <c r="J41" s="499"/>
      <c r="K41" s="499"/>
      <c r="L41" s="502"/>
      <c r="M41" s="399"/>
      <c r="N41" s="399"/>
      <c r="O41" s="185"/>
      <c r="P41" s="185"/>
      <c r="Q41" s="186"/>
    </row>
    <row r="42" spans="1:17" ht="13.15" customHeight="1">
      <c r="A42" s="405"/>
      <c r="B42" s="399"/>
      <c r="C42" s="399"/>
      <c r="D42" s="267"/>
      <c r="E42" s="269"/>
      <c r="F42" s="393"/>
      <c r="G42" s="507"/>
      <c r="H42" s="399"/>
      <c r="I42" s="268"/>
      <c r="J42" s="499"/>
      <c r="K42" s="499"/>
      <c r="L42" s="502"/>
      <c r="M42" s="399"/>
      <c r="N42" s="399"/>
      <c r="O42" s="185"/>
      <c r="P42" s="185"/>
      <c r="Q42" s="186"/>
    </row>
    <row r="43" spans="1:17" ht="13.15" customHeight="1">
      <c r="A43" s="405"/>
      <c r="B43" s="399"/>
      <c r="C43" s="399"/>
      <c r="D43" s="267"/>
      <c r="E43" s="269"/>
      <c r="F43" s="393"/>
      <c r="G43" s="507"/>
      <c r="H43" s="399"/>
      <c r="I43" s="268"/>
      <c r="J43" s="499"/>
      <c r="K43" s="499"/>
      <c r="L43" s="502"/>
      <c r="M43" s="399"/>
      <c r="N43" s="399"/>
      <c r="O43" s="185"/>
      <c r="P43" s="185"/>
      <c r="Q43" s="186"/>
    </row>
    <row r="44" spans="1:17" ht="13.15" customHeight="1">
      <c r="A44" s="405"/>
      <c r="B44" s="399"/>
      <c r="C44" s="399"/>
      <c r="D44" s="267"/>
      <c r="E44" s="269"/>
      <c r="F44" s="393"/>
      <c r="G44" s="507"/>
      <c r="H44" s="399"/>
      <c r="I44" s="268"/>
      <c r="J44" s="499"/>
      <c r="K44" s="499"/>
      <c r="L44" s="502"/>
      <c r="M44" s="399"/>
      <c r="N44" s="399"/>
      <c r="O44" s="185"/>
      <c r="P44" s="185"/>
      <c r="Q44" s="186"/>
    </row>
    <row r="45" spans="1:17" ht="13.15" customHeight="1">
      <c r="A45" s="405"/>
      <c r="B45" s="399"/>
      <c r="C45" s="399"/>
      <c r="D45" s="267"/>
      <c r="E45" s="269"/>
      <c r="F45" s="393"/>
      <c r="G45" s="507"/>
      <c r="H45" s="399"/>
      <c r="I45" s="268"/>
      <c r="J45" s="499"/>
      <c r="K45" s="499"/>
      <c r="L45" s="502"/>
      <c r="M45" s="399"/>
      <c r="N45" s="399"/>
      <c r="O45" s="185"/>
      <c r="P45" s="185"/>
      <c r="Q45" s="186"/>
    </row>
    <row r="46" spans="1:17" ht="13.15" customHeight="1">
      <c r="A46" s="405"/>
      <c r="B46" s="399"/>
      <c r="C46" s="399"/>
      <c r="D46" s="267"/>
      <c r="E46" s="269"/>
      <c r="F46" s="393"/>
      <c r="G46" s="507"/>
      <c r="H46" s="399"/>
      <c r="I46" s="268"/>
      <c r="J46" s="499"/>
      <c r="K46" s="499"/>
      <c r="L46" s="502"/>
      <c r="M46" s="399"/>
      <c r="N46" s="399"/>
      <c r="O46" s="185"/>
      <c r="P46" s="185"/>
      <c r="Q46" s="186"/>
    </row>
    <row r="47" spans="1:17" ht="13.15" customHeight="1">
      <c r="A47" s="405"/>
      <c r="B47" s="399"/>
      <c r="C47" s="399"/>
      <c r="D47" s="267"/>
      <c r="E47" s="269"/>
      <c r="F47" s="393"/>
      <c r="G47" s="507"/>
      <c r="H47" s="399"/>
      <c r="I47" s="268"/>
      <c r="J47" s="499"/>
      <c r="K47" s="499"/>
      <c r="L47" s="502"/>
      <c r="M47" s="399"/>
      <c r="N47" s="399"/>
      <c r="O47" s="185"/>
      <c r="P47" s="185"/>
      <c r="Q47" s="186"/>
    </row>
    <row r="48" spans="1:17" ht="13.15" customHeight="1">
      <c r="A48" s="405"/>
      <c r="B48" s="399"/>
      <c r="C48" s="399"/>
      <c r="D48" s="267"/>
      <c r="E48" s="269"/>
      <c r="F48" s="393"/>
      <c r="G48" s="507"/>
      <c r="H48" s="399"/>
      <c r="I48" s="268"/>
      <c r="J48" s="499"/>
      <c r="K48" s="499"/>
      <c r="L48" s="502"/>
      <c r="M48" s="399"/>
      <c r="N48" s="399"/>
      <c r="O48" s="185"/>
      <c r="P48" s="185"/>
      <c r="Q48" s="186"/>
    </row>
    <row r="49" spans="1:17" ht="13.15" customHeight="1">
      <c r="A49" s="406"/>
      <c r="B49" s="400"/>
      <c r="C49" s="400"/>
      <c r="D49" s="267"/>
      <c r="E49" s="269"/>
      <c r="F49" s="394"/>
      <c r="G49" s="521"/>
      <c r="H49" s="400"/>
      <c r="I49" s="268"/>
      <c r="J49" s="500"/>
      <c r="K49" s="500"/>
      <c r="L49" s="503"/>
      <c r="M49" s="400"/>
      <c r="N49" s="478"/>
      <c r="O49" s="187"/>
      <c r="P49" s="187"/>
      <c r="Q49" s="188"/>
    </row>
    <row r="50" spans="1:17" ht="13.15" customHeight="1">
      <c r="A50" s="404">
        <f>'5- Identificación de Riesgos'!A50</f>
        <v>5</v>
      </c>
      <c r="B50" s="398" t="str">
        <f>'5- Identificación de Riesgos'!B50</f>
        <v>Incumplimiento en la recepción, tratamiento y seguimiento a las PQRSF's</v>
      </c>
      <c r="C50" s="398" t="str">
        <f>'5- Identificación de Riesgos'!C50</f>
        <v>Posibilidad de vulneración de los derechos fundamentales de las partes interesadas, por multiplicidad de fuentes de recepción de PQRSF's</v>
      </c>
      <c r="D50" s="267"/>
      <c r="E50" s="269"/>
      <c r="F50" s="392" t="str">
        <f>'5- Identificación de Riesgos'!H50</f>
        <v>Muy Baja - 1</v>
      </c>
      <c r="G50" s="398" t="str">
        <f>'5- Identificación de Riesgos'!M50</f>
        <v>Moderado - 3</v>
      </c>
      <c r="H50" s="398" t="str">
        <f>'5- Identificación de Riesgos'!N50</f>
        <v>Moderado - 3</v>
      </c>
      <c r="I50" s="268"/>
      <c r="J50" s="498" t="str">
        <f>'6- Valoración Controles'!T40</f>
        <v>Muy Baja - 1</v>
      </c>
      <c r="K50" s="498" t="str">
        <f>'6- Valoración Controles'!U40</f>
        <v>Leve - 1</v>
      </c>
      <c r="L50" s="501" t="e">
        <f>AVERAGE(#REF!)</f>
        <v>#REF!</v>
      </c>
      <c r="M50" s="398" t="str">
        <f>'6- Valoración Controles'!V40</f>
        <v>Bajo - 1</v>
      </c>
      <c r="N50" s="398" t="s">
        <v>384</v>
      </c>
      <c r="O50" s="183"/>
      <c r="P50" s="183"/>
      <c r="Q50" s="184"/>
    </row>
    <row r="51" spans="1:17" ht="13.15" customHeight="1">
      <c r="A51" s="405"/>
      <c r="B51" s="399"/>
      <c r="C51" s="399"/>
      <c r="D51" s="267"/>
      <c r="E51" s="269"/>
      <c r="F51" s="393"/>
      <c r="G51" s="507"/>
      <c r="H51" s="399"/>
      <c r="I51" s="268"/>
      <c r="J51" s="499"/>
      <c r="K51" s="499"/>
      <c r="L51" s="502"/>
      <c r="M51" s="399"/>
      <c r="N51" s="399"/>
      <c r="O51" s="185"/>
      <c r="P51" s="185"/>
      <c r="Q51" s="186"/>
    </row>
    <row r="52" spans="1:17" ht="13.15" customHeight="1">
      <c r="A52" s="405"/>
      <c r="B52" s="399"/>
      <c r="C52" s="399"/>
      <c r="D52" s="267"/>
      <c r="E52" s="269"/>
      <c r="F52" s="393"/>
      <c r="G52" s="507"/>
      <c r="H52" s="399"/>
      <c r="I52" s="268"/>
      <c r="J52" s="499"/>
      <c r="K52" s="499"/>
      <c r="L52" s="502"/>
      <c r="M52" s="399"/>
      <c r="N52" s="399"/>
      <c r="O52" s="185"/>
      <c r="P52" s="185"/>
      <c r="Q52" s="186"/>
    </row>
    <row r="53" spans="1:17" ht="13.15" customHeight="1">
      <c r="A53" s="405"/>
      <c r="B53" s="399"/>
      <c r="C53" s="399"/>
      <c r="D53" s="267"/>
      <c r="E53" s="269"/>
      <c r="F53" s="393"/>
      <c r="G53" s="507"/>
      <c r="H53" s="399"/>
      <c r="I53" s="268"/>
      <c r="J53" s="499"/>
      <c r="K53" s="499"/>
      <c r="L53" s="502"/>
      <c r="M53" s="399"/>
      <c r="N53" s="399"/>
      <c r="O53" s="185"/>
      <c r="P53" s="185"/>
      <c r="Q53" s="186"/>
    </row>
    <row r="54" spans="1:17" ht="13.15" customHeight="1">
      <c r="A54" s="405"/>
      <c r="B54" s="399"/>
      <c r="C54" s="399"/>
      <c r="D54" s="267"/>
      <c r="E54" s="269"/>
      <c r="F54" s="393"/>
      <c r="G54" s="507"/>
      <c r="H54" s="399"/>
      <c r="I54" s="268"/>
      <c r="J54" s="499"/>
      <c r="K54" s="499"/>
      <c r="L54" s="502"/>
      <c r="M54" s="399"/>
      <c r="N54" s="399"/>
      <c r="O54" s="185"/>
      <c r="P54" s="185"/>
      <c r="Q54" s="186"/>
    </row>
    <row r="55" spans="1:17" ht="13.15" customHeight="1">
      <c r="A55" s="405"/>
      <c r="B55" s="399"/>
      <c r="C55" s="399"/>
      <c r="D55" s="267"/>
      <c r="E55" s="269"/>
      <c r="F55" s="393"/>
      <c r="G55" s="507"/>
      <c r="H55" s="399"/>
      <c r="I55" s="268"/>
      <c r="J55" s="499"/>
      <c r="K55" s="499"/>
      <c r="L55" s="502"/>
      <c r="M55" s="399"/>
      <c r="N55" s="399"/>
      <c r="O55" s="185"/>
      <c r="P55" s="185"/>
      <c r="Q55" s="186"/>
    </row>
    <row r="56" spans="1:17" ht="13.15" customHeight="1">
      <c r="A56" s="405"/>
      <c r="B56" s="399"/>
      <c r="C56" s="399"/>
      <c r="D56" s="267"/>
      <c r="E56" s="269"/>
      <c r="F56" s="393"/>
      <c r="G56" s="507"/>
      <c r="H56" s="399"/>
      <c r="I56" s="268"/>
      <c r="J56" s="499"/>
      <c r="K56" s="499"/>
      <c r="L56" s="502"/>
      <c r="M56" s="399"/>
      <c r="N56" s="399"/>
      <c r="O56" s="185"/>
      <c r="P56" s="185"/>
      <c r="Q56" s="186"/>
    </row>
    <row r="57" spans="1:17" ht="13.15" customHeight="1">
      <c r="A57" s="405"/>
      <c r="B57" s="399"/>
      <c r="C57" s="399"/>
      <c r="D57" s="267"/>
      <c r="E57" s="269"/>
      <c r="F57" s="393"/>
      <c r="G57" s="507"/>
      <c r="H57" s="399"/>
      <c r="I57" s="268"/>
      <c r="J57" s="499"/>
      <c r="K57" s="499"/>
      <c r="L57" s="502"/>
      <c r="M57" s="399"/>
      <c r="N57" s="399"/>
      <c r="O57" s="185"/>
      <c r="P57" s="185"/>
      <c r="Q57" s="186"/>
    </row>
    <row r="58" spans="1:17" ht="13.15" customHeight="1">
      <c r="A58" s="405"/>
      <c r="B58" s="399"/>
      <c r="C58" s="399"/>
      <c r="D58" s="267"/>
      <c r="E58" s="269"/>
      <c r="F58" s="393"/>
      <c r="G58" s="507"/>
      <c r="H58" s="399"/>
      <c r="I58" s="268"/>
      <c r="J58" s="499"/>
      <c r="K58" s="499"/>
      <c r="L58" s="502"/>
      <c r="M58" s="399"/>
      <c r="N58" s="399"/>
      <c r="O58" s="185"/>
      <c r="P58" s="185"/>
      <c r="Q58" s="186"/>
    </row>
    <row r="59" spans="1:17" ht="13.15" customHeight="1">
      <c r="A59" s="406"/>
      <c r="B59" s="400"/>
      <c r="C59" s="400"/>
      <c r="D59" s="267"/>
      <c r="E59" s="269"/>
      <c r="F59" s="394"/>
      <c r="G59" s="521"/>
      <c r="H59" s="400"/>
      <c r="I59" s="268"/>
      <c r="J59" s="500"/>
      <c r="K59" s="500"/>
      <c r="L59" s="503"/>
      <c r="M59" s="400"/>
      <c r="N59" s="478"/>
      <c r="O59" s="187"/>
      <c r="P59" s="187"/>
      <c r="Q59" s="188"/>
    </row>
    <row r="60" spans="1:17" ht="12.6" customHeight="1">
      <c r="A60" s="404">
        <f>'5- Identificación de Riesgos'!A60</f>
        <v>6</v>
      </c>
      <c r="B60" s="398" t="str">
        <f>'5- Identificación de Riesgos'!B60</f>
        <v xml:space="preserve">Pérdida de información </v>
      </c>
      <c r="C60" s="398" t="str">
        <f>'5- Identificación de Riesgos'!C60</f>
        <v>Perdida parcial y/o total de la información dispuesta en el portal de la Rama Judicial.</v>
      </c>
      <c r="D60" s="398" t="s">
        <v>277</v>
      </c>
      <c r="E60" s="180" t="str">
        <f>'5- Identificación de Riesgos'!D60</f>
        <v>1. Fallas de hardware o software.</v>
      </c>
      <c r="F60" s="392" t="str">
        <f>'5- Identificación de Riesgos'!H60</f>
        <v>Muy Baja - 1</v>
      </c>
      <c r="G60" s="398" t="str">
        <f>'5- Identificación de Riesgos'!M60</f>
        <v>Leve - 1</v>
      </c>
      <c r="H60" s="398" t="str">
        <f>'5- Identificación de Riesgos'!N60</f>
        <v>Bajo - 1</v>
      </c>
      <c r="I60" s="509"/>
      <c r="J60" s="498" t="str">
        <f>'6- Valoración Controles'!T30</f>
        <v>Muy Baja - 1</v>
      </c>
      <c r="K60" s="498" t="str">
        <f>'6- Valoración Controles'!U30</f>
        <v>Menor - 2</v>
      </c>
      <c r="L60" s="501" t="e">
        <f>AVERAGE(#REF!)</f>
        <v>#REF!</v>
      </c>
      <c r="M60" s="398" t="str">
        <f>'6- Valoración Controles'!V30</f>
        <v>Bajo - 2</v>
      </c>
      <c r="N60" s="398" t="s">
        <v>384</v>
      </c>
      <c r="O60" s="183"/>
      <c r="P60" s="183"/>
      <c r="Q60" s="184"/>
    </row>
    <row r="61" spans="1:17" ht="12.6" customHeight="1">
      <c r="A61" s="405"/>
      <c r="B61" s="399"/>
      <c r="C61" s="399"/>
      <c r="D61" s="399"/>
      <c r="E61" s="181" t="str">
        <f>'5- Identificación de Riesgos'!D61</f>
        <v>2. Falta de copias de seguridad actualizadas.</v>
      </c>
      <c r="F61" s="393"/>
      <c r="G61" s="507"/>
      <c r="H61" s="399"/>
      <c r="I61" s="510"/>
      <c r="J61" s="499"/>
      <c r="K61" s="499"/>
      <c r="L61" s="502"/>
      <c r="M61" s="399"/>
      <c r="N61" s="399"/>
      <c r="O61" s="185"/>
      <c r="P61" s="185"/>
      <c r="Q61" s="186"/>
    </row>
    <row r="62" spans="1:17" ht="12.6" customHeight="1">
      <c r="A62" s="405"/>
      <c r="B62" s="399"/>
      <c r="C62" s="399"/>
      <c r="D62" s="399"/>
      <c r="E62" s="181" t="str">
        <f>'5- Identificación de Riesgos'!D62</f>
        <v>3. Desastres físicos o naturales.</v>
      </c>
      <c r="F62" s="393"/>
      <c r="G62" s="507"/>
      <c r="H62" s="399"/>
      <c r="I62" s="510"/>
      <c r="J62" s="499"/>
      <c r="K62" s="499"/>
      <c r="L62" s="502"/>
      <c r="M62" s="399"/>
      <c r="N62" s="399"/>
      <c r="O62" s="185"/>
      <c r="P62" s="185"/>
      <c r="Q62" s="186"/>
    </row>
    <row r="63" spans="1:17" ht="12.6" customHeight="1">
      <c r="A63" s="405"/>
      <c r="B63" s="399"/>
      <c r="C63" s="399"/>
      <c r="D63" s="399"/>
      <c r="E63" s="181" t="str">
        <f>'5- Identificación de Riesgos'!D63</f>
        <v>4. Falta de control en las condiciones ambientales necesarias para la conservación de la información.</v>
      </c>
      <c r="F63" s="393"/>
      <c r="G63" s="507"/>
      <c r="H63" s="399"/>
      <c r="I63" s="510"/>
      <c r="J63" s="499"/>
      <c r="K63" s="499"/>
      <c r="L63" s="502"/>
      <c r="M63" s="399"/>
      <c r="N63" s="399"/>
      <c r="O63" s="185"/>
      <c r="P63" s="185"/>
      <c r="Q63" s="186"/>
    </row>
    <row r="64" spans="1:17" ht="12.6" customHeight="1">
      <c r="A64" s="405"/>
      <c r="B64" s="399"/>
      <c r="C64" s="399"/>
      <c r="D64" s="399"/>
      <c r="E64" s="181">
        <f>'5- Identificación de Riesgos'!D64</f>
        <v>0</v>
      </c>
      <c r="F64" s="393"/>
      <c r="G64" s="507"/>
      <c r="H64" s="399"/>
      <c r="I64" s="510"/>
      <c r="J64" s="499"/>
      <c r="K64" s="499"/>
      <c r="L64" s="502"/>
      <c r="M64" s="399"/>
      <c r="N64" s="399"/>
      <c r="O64" s="185"/>
      <c r="P64" s="185"/>
      <c r="Q64" s="186"/>
    </row>
    <row r="65" spans="1:17" ht="12.6" customHeight="1">
      <c r="A65" s="405"/>
      <c r="B65" s="399"/>
      <c r="C65" s="399"/>
      <c r="D65" s="399"/>
      <c r="E65" s="181">
        <f>'5- Identificación de Riesgos'!D65</f>
        <v>0</v>
      </c>
      <c r="F65" s="393"/>
      <c r="G65" s="507"/>
      <c r="H65" s="399"/>
      <c r="I65" s="510"/>
      <c r="J65" s="499"/>
      <c r="K65" s="499"/>
      <c r="L65" s="502"/>
      <c r="M65" s="399"/>
      <c r="N65" s="399"/>
      <c r="O65" s="185"/>
      <c r="P65" s="185"/>
      <c r="Q65" s="186"/>
    </row>
    <row r="66" spans="1:17" ht="12.6" customHeight="1">
      <c r="A66" s="405"/>
      <c r="B66" s="399"/>
      <c r="C66" s="399"/>
      <c r="D66" s="399"/>
      <c r="E66" s="181">
        <f>'5- Identificación de Riesgos'!D66</f>
        <v>0</v>
      </c>
      <c r="F66" s="393"/>
      <c r="G66" s="507"/>
      <c r="H66" s="399"/>
      <c r="I66" s="510"/>
      <c r="J66" s="499"/>
      <c r="K66" s="499"/>
      <c r="L66" s="502"/>
      <c r="M66" s="399"/>
      <c r="N66" s="399"/>
      <c r="O66" s="185"/>
      <c r="P66" s="185"/>
      <c r="Q66" s="186"/>
    </row>
    <row r="67" spans="1:17" ht="12.6" customHeight="1">
      <c r="A67" s="405"/>
      <c r="B67" s="399"/>
      <c r="C67" s="399"/>
      <c r="D67" s="399"/>
      <c r="E67" s="181">
        <f>'5- Identificación de Riesgos'!D67</f>
        <v>0</v>
      </c>
      <c r="F67" s="393"/>
      <c r="G67" s="507"/>
      <c r="H67" s="399"/>
      <c r="I67" s="510"/>
      <c r="J67" s="499"/>
      <c r="K67" s="499"/>
      <c r="L67" s="502"/>
      <c r="M67" s="399"/>
      <c r="N67" s="399"/>
      <c r="O67" s="185"/>
      <c r="P67" s="185"/>
      <c r="Q67" s="186"/>
    </row>
    <row r="68" spans="1:17" ht="12.6" customHeight="1">
      <c r="A68" s="405"/>
      <c r="B68" s="399"/>
      <c r="C68" s="399"/>
      <c r="D68" s="399"/>
      <c r="E68" s="181">
        <f>'5- Identificación de Riesgos'!D68</f>
        <v>0</v>
      </c>
      <c r="F68" s="393"/>
      <c r="G68" s="507"/>
      <c r="H68" s="399"/>
      <c r="I68" s="510"/>
      <c r="J68" s="499"/>
      <c r="K68" s="499"/>
      <c r="L68" s="502"/>
      <c r="M68" s="399"/>
      <c r="N68" s="399"/>
      <c r="O68" s="185"/>
      <c r="P68" s="185"/>
      <c r="Q68" s="186"/>
    </row>
    <row r="69" spans="1:17" ht="12.6" customHeight="1" thickBot="1">
      <c r="A69" s="406"/>
      <c r="B69" s="400"/>
      <c r="C69" s="400"/>
      <c r="D69" s="400"/>
      <c r="E69" s="182">
        <f>'5- Identificación de Riesgos'!D69</f>
        <v>0</v>
      </c>
      <c r="F69" s="394"/>
      <c r="G69" s="521"/>
      <c r="H69" s="400"/>
      <c r="I69" s="511"/>
      <c r="J69" s="500"/>
      <c r="K69" s="500"/>
      <c r="L69" s="503"/>
      <c r="M69" s="400"/>
      <c r="N69" s="400"/>
      <c r="O69" s="187"/>
      <c r="P69" s="187"/>
      <c r="Q69" s="188"/>
    </row>
    <row r="70" spans="1:17" ht="12.6" customHeight="1">
      <c r="A70" s="444">
        <f>'5- Identificación de Riesgos'!A70</f>
        <v>7</v>
      </c>
      <c r="B70" s="445" t="str">
        <f>'5- Identificación de Riesgos'!B70</f>
        <v>Sustracción o publicación de información reservada</v>
      </c>
      <c r="C70" s="445" t="str">
        <f>'5- Identificación de Riesgos'!C70</f>
        <v>Publicación o difusión  de información sin el cumplimiento de los criterios de seguridad, calidad o imagen establecidos.</v>
      </c>
      <c r="D70" s="445" t="s">
        <v>277</v>
      </c>
      <c r="E70" s="250" t="str">
        <f>'5- Identificación de Riesgos'!D70</f>
        <v>1. Incremento de los delitos informáticos.</v>
      </c>
      <c r="F70" s="452" t="str">
        <f>'5- Identificación de Riesgos'!H70</f>
        <v>Muy Baja - 1</v>
      </c>
      <c r="G70" s="445" t="str">
        <f>'5- Identificación de Riesgos'!M70</f>
        <v>Moderado - 3</v>
      </c>
      <c r="H70" s="445" t="str">
        <f>'5- Identificación de Riesgos'!N70</f>
        <v>Moderado - 3</v>
      </c>
      <c r="I70" s="510"/>
      <c r="J70" s="523" t="str">
        <f>'6- Valoración Controles'!T40</f>
        <v>Muy Baja - 1</v>
      </c>
      <c r="K70" s="523" t="str">
        <f>'6- Valoración Controles'!U40</f>
        <v>Leve - 1</v>
      </c>
      <c r="L70" s="524" t="e">
        <f>AVERAGE(#REF!)</f>
        <v>#REF!</v>
      </c>
      <c r="M70" s="445" t="str">
        <f>'6- Valoración Controles'!V40</f>
        <v>Bajo - 1</v>
      </c>
      <c r="N70" s="445" t="s">
        <v>384</v>
      </c>
      <c r="O70" s="251"/>
      <c r="P70" s="251"/>
      <c r="Q70" s="252"/>
    </row>
    <row r="71" spans="1:17" ht="12.6" customHeight="1">
      <c r="A71" s="405"/>
      <c r="B71" s="399"/>
      <c r="C71" s="399"/>
      <c r="D71" s="399"/>
      <c r="E71" s="181" t="str">
        <f>'5- Identificación de Riesgos'!D71</f>
        <v>2. Vulnerabilidad de las plataformas institucionales utilizadas.</v>
      </c>
      <c r="F71" s="393"/>
      <c r="G71" s="507"/>
      <c r="H71" s="399"/>
      <c r="I71" s="510"/>
      <c r="J71" s="499"/>
      <c r="K71" s="499"/>
      <c r="L71" s="502"/>
      <c r="M71" s="399"/>
      <c r="N71" s="399"/>
      <c r="O71" s="185"/>
      <c r="P71" s="185"/>
      <c r="Q71" s="186"/>
    </row>
    <row r="72" spans="1:17" ht="12.6" customHeight="1">
      <c r="A72" s="405"/>
      <c r="B72" s="399"/>
      <c r="C72" s="399"/>
      <c r="D72" s="399"/>
      <c r="E72" s="181" t="str">
        <f>'5- Identificación de Riesgos'!D72</f>
        <v>3. Desconocimiento y no utilización de los canales oficiales de comunicación.</v>
      </c>
      <c r="F72" s="393"/>
      <c r="G72" s="507"/>
      <c r="H72" s="399"/>
      <c r="I72" s="510"/>
      <c r="J72" s="499"/>
      <c r="K72" s="499"/>
      <c r="L72" s="502"/>
      <c r="M72" s="399"/>
      <c r="N72" s="399"/>
      <c r="O72" s="185"/>
      <c r="P72" s="185"/>
      <c r="Q72" s="186"/>
    </row>
    <row r="73" spans="1:17" ht="12.6" customHeight="1">
      <c r="A73" s="405"/>
      <c r="B73" s="399"/>
      <c r="C73" s="399"/>
      <c r="D73" s="399"/>
      <c r="E73" s="181" t="str">
        <f>'5- Identificación de Riesgos'!D73</f>
        <v>4. Robo de identidad de las cuentas de usuario.</v>
      </c>
      <c r="F73" s="393"/>
      <c r="G73" s="507"/>
      <c r="H73" s="399"/>
      <c r="I73" s="510"/>
      <c r="J73" s="499"/>
      <c r="K73" s="499"/>
      <c r="L73" s="502"/>
      <c r="M73" s="399"/>
      <c r="N73" s="399"/>
      <c r="O73" s="185"/>
      <c r="P73" s="185"/>
      <c r="Q73" s="186"/>
    </row>
    <row r="74" spans="1:17" ht="12.6" customHeight="1">
      <c r="A74" s="405"/>
      <c r="B74" s="399"/>
      <c r="C74" s="399"/>
      <c r="D74" s="399"/>
      <c r="E74" s="181" t="str">
        <f>'5- Identificación de Riesgos'!D74</f>
        <v>5. Uso de contraseñas débiles para acceder a las plataformas institucionales.</v>
      </c>
      <c r="F74" s="393"/>
      <c r="G74" s="507"/>
      <c r="H74" s="399"/>
      <c r="I74" s="510"/>
      <c r="J74" s="499"/>
      <c r="K74" s="499"/>
      <c r="L74" s="502"/>
      <c r="M74" s="399"/>
      <c r="N74" s="399"/>
      <c r="O74" s="185"/>
      <c r="P74" s="185"/>
      <c r="Q74" s="186"/>
    </row>
    <row r="75" spans="1:17" ht="12.6" customHeight="1">
      <c r="A75" s="405"/>
      <c r="B75" s="399"/>
      <c r="C75" s="399"/>
      <c r="D75" s="399"/>
      <c r="E75" s="181">
        <f>'5- Identificación de Riesgos'!D75</f>
        <v>0</v>
      </c>
      <c r="F75" s="393"/>
      <c r="G75" s="507"/>
      <c r="H75" s="399"/>
      <c r="I75" s="510"/>
      <c r="J75" s="499"/>
      <c r="K75" s="499"/>
      <c r="L75" s="502"/>
      <c r="M75" s="399"/>
      <c r="N75" s="399"/>
      <c r="O75" s="185"/>
      <c r="P75" s="185"/>
      <c r="Q75" s="186"/>
    </row>
    <row r="76" spans="1:17" ht="12.6" customHeight="1">
      <c r="A76" s="405"/>
      <c r="B76" s="399"/>
      <c r="C76" s="399"/>
      <c r="D76" s="399"/>
      <c r="E76" s="181">
        <f>'5- Identificación de Riesgos'!D76</f>
        <v>0</v>
      </c>
      <c r="F76" s="393"/>
      <c r="G76" s="507"/>
      <c r="H76" s="399"/>
      <c r="I76" s="510"/>
      <c r="J76" s="499"/>
      <c r="K76" s="499"/>
      <c r="L76" s="502"/>
      <c r="M76" s="399"/>
      <c r="N76" s="399"/>
      <c r="O76" s="185"/>
      <c r="P76" s="185"/>
      <c r="Q76" s="186"/>
    </row>
    <row r="77" spans="1:17" ht="12.6" customHeight="1">
      <c r="A77" s="405"/>
      <c r="B77" s="399"/>
      <c r="C77" s="399"/>
      <c r="D77" s="399"/>
      <c r="E77" s="181">
        <f>'5- Identificación de Riesgos'!D77</f>
        <v>0</v>
      </c>
      <c r="F77" s="393"/>
      <c r="G77" s="507"/>
      <c r="H77" s="399"/>
      <c r="I77" s="510"/>
      <c r="J77" s="499"/>
      <c r="K77" s="499"/>
      <c r="L77" s="502"/>
      <c r="M77" s="399"/>
      <c r="N77" s="399"/>
      <c r="O77" s="185"/>
      <c r="P77" s="185"/>
      <c r="Q77" s="186"/>
    </row>
    <row r="78" spans="1:17" ht="12.6" customHeight="1">
      <c r="A78" s="405"/>
      <c r="B78" s="399"/>
      <c r="C78" s="399"/>
      <c r="D78" s="399"/>
      <c r="E78" s="181">
        <f>'5- Identificación de Riesgos'!D78</f>
        <v>0</v>
      </c>
      <c r="F78" s="393"/>
      <c r="G78" s="507"/>
      <c r="H78" s="399"/>
      <c r="I78" s="510"/>
      <c r="J78" s="499"/>
      <c r="K78" s="499"/>
      <c r="L78" s="502"/>
      <c r="M78" s="399"/>
      <c r="N78" s="399"/>
      <c r="O78" s="185"/>
      <c r="P78" s="185"/>
      <c r="Q78" s="186"/>
    </row>
    <row r="79" spans="1:17" ht="12.6" customHeight="1">
      <c r="A79" s="446"/>
      <c r="B79" s="478"/>
      <c r="C79" s="478"/>
      <c r="D79" s="478"/>
      <c r="E79" s="247">
        <f>'5- Identificación de Riesgos'!D79</f>
        <v>0</v>
      </c>
      <c r="F79" s="506"/>
      <c r="G79" s="508"/>
      <c r="H79" s="478"/>
      <c r="I79" s="510"/>
      <c r="J79" s="504"/>
      <c r="K79" s="504"/>
      <c r="L79" s="505"/>
      <c r="M79" s="478"/>
      <c r="N79" s="478"/>
      <c r="O79" s="248"/>
      <c r="P79" s="248"/>
      <c r="Q79" s="249"/>
    </row>
    <row r="80" spans="1:17" ht="57.75" customHeight="1">
      <c r="A80" s="404">
        <f>'5- Identificación de Riesgos'!A80</f>
        <v>8</v>
      </c>
      <c r="B80" s="398" t="str">
        <f>'5- Identificación de Riesgos'!B80</f>
        <v xml:space="preserve">Recibir dádivas o beneficios a nombre propio o de terceros para  afectar la seguridad o confidencialidad de la información   </v>
      </c>
      <c r="C80" s="398" t="str">
        <f>'5- Identificación de Riesgos'!C80</f>
        <v xml:space="preserve">Recibir dádivas o beneficios a nombre propio o de terceros por   revelar información confidencial,  alterar, retener o no publicar información.  </v>
      </c>
      <c r="D80" s="398" t="s">
        <v>277</v>
      </c>
      <c r="E80" s="180" t="str">
        <f>'5- Identificación de Riesgos'!D80</f>
        <v>1. Falta de ética y valores.</v>
      </c>
      <c r="F80" s="392" t="str">
        <f>'5- Identificación de Riesgos'!H80</f>
        <v>Muy Baja - 1</v>
      </c>
      <c r="G80" s="398" t="str">
        <f>'5- Identificación de Riesgos'!M80</f>
        <v>Menor - 2</v>
      </c>
      <c r="H80" s="398" t="str">
        <f>'5- Identificación de Riesgos'!N80</f>
        <v>Bajo - 2</v>
      </c>
      <c r="I80" s="509"/>
      <c r="J80" s="498" t="str">
        <f>'6- Valoración Controles'!T50</f>
        <v>Muy Baja - 1</v>
      </c>
      <c r="K80" s="498" t="str">
        <f>'6- Valoración Controles'!U50</f>
        <v>Moderado - 3</v>
      </c>
      <c r="L80" s="501" t="e">
        <f>AVERAGE(#REF!)</f>
        <v>#REF!</v>
      </c>
      <c r="M80" s="398" t="str">
        <f>'6- Valoración Controles'!V50</f>
        <v>Moderado - 3</v>
      </c>
      <c r="N80" s="398" t="s">
        <v>384</v>
      </c>
      <c r="O80" s="290"/>
      <c r="P80" s="291"/>
      <c r="Q80" s="294"/>
    </row>
    <row r="81" spans="1:17" ht="49.5" customHeight="1">
      <c r="A81" s="405"/>
      <c r="B81" s="399"/>
      <c r="C81" s="399"/>
      <c r="D81" s="399"/>
      <c r="E81" s="181" t="str">
        <f>'5- Identificación de Riesgos'!D81</f>
        <v>2. Insuficientes programas de capacitación para la toma de conciencia debido al desconocimiento de la ley antisoborno (ISO 37001:2016), Plan Anticorrupción y  de los  valores y principios propios de la entidad.</v>
      </c>
      <c r="F81" s="393"/>
      <c r="G81" s="507"/>
      <c r="H81" s="399"/>
      <c r="I81" s="510"/>
      <c r="J81" s="499"/>
      <c r="K81" s="499"/>
      <c r="L81" s="502"/>
      <c r="M81" s="399"/>
      <c r="N81" s="399"/>
      <c r="O81" s="290"/>
      <c r="P81" s="290"/>
      <c r="Q81" s="292"/>
    </row>
    <row r="82" spans="1:17" ht="12.6" customHeight="1">
      <c r="A82" s="405"/>
      <c r="B82" s="399"/>
      <c r="C82" s="399"/>
      <c r="D82" s="399"/>
      <c r="E82" s="181" t="str">
        <f>'5- Identificación de Riesgos'!D82</f>
        <v>3. Desconocimiento del Código de Ética y Buen Gobierno.</v>
      </c>
      <c r="F82" s="393"/>
      <c r="G82" s="507"/>
      <c r="H82" s="399"/>
      <c r="I82" s="510"/>
      <c r="J82" s="499"/>
      <c r="K82" s="499"/>
      <c r="L82" s="502"/>
      <c r="M82" s="399"/>
      <c r="N82" s="399"/>
      <c r="O82" s="185"/>
      <c r="P82" s="185"/>
      <c r="Q82" s="186"/>
    </row>
    <row r="83" spans="1:17" ht="12.6" customHeight="1">
      <c r="A83" s="405"/>
      <c r="B83" s="399"/>
      <c r="C83" s="399"/>
      <c r="D83" s="399"/>
      <c r="E83" s="181">
        <f>'5- Identificación de Riesgos'!D83</f>
        <v>0</v>
      </c>
      <c r="F83" s="393"/>
      <c r="G83" s="507"/>
      <c r="H83" s="399"/>
      <c r="I83" s="510"/>
      <c r="J83" s="499"/>
      <c r="K83" s="499"/>
      <c r="L83" s="502"/>
      <c r="M83" s="399"/>
      <c r="N83" s="399"/>
      <c r="O83" s="185"/>
      <c r="P83" s="185"/>
      <c r="Q83" s="186"/>
    </row>
    <row r="84" spans="1:17" ht="12.6" customHeight="1">
      <c r="A84" s="405"/>
      <c r="B84" s="399"/>
      <c r="C84" s="399"/>
      <c r="D84" s="399"/>
      <c r="E84" s="181">
        <f>'5- Identificación de Riesgos'!D84</f>
        <v>0</v>
      </c>
      <c r="F84" s="393"/>
      <c r="G84" s="507"/>
      <c r="H84" s="399"/>
      <c r="I84" s="510"/>
      <c r="J84" s="499"/>
      <c r="K84" s="499"/>
      <c r="L84" s="502"/>
      <c r="M84" s="399"/>
      <c r="N84" s="399"/>
      <c r="O84" s="185"/>
      <c r="P84" s="185"/>
      <c r="Q84" s="186"/>
    </row>
    <row r="85" spans="1:17" ht="12.6" customHeight="1">
      <c r="A85" s="405"/>
      <c r="B85" s="399"/>
      <c r="C85" s="399"/>
      <c r="D85" s="399"/>
      <c r="E85" s="181">
        <f>'5- Identificación de Riesgos'!D85</f>
        <v>0</v>
      </c>
      <c r="F85" s="393"/>
      <c r="G85" s="507"/>
      <c r="H85" s="399"/>
      <c r="I85" s="510"/>
      <c r="J85" s="499"/>
      <c r="K85" s="499"/>
      <c r="L85" s="502"/>
      <c r="M85" s="399"/>
      <c r="N85" s="399"/>
      <c r="O85" s="185"/>
      <c r="P85" s="185"/>
      <c r="Q85" s="186"/>
    </row>
    <row r="86" spans="1:17" ht="12.6" customHeight="1">
      <c r="A86" s="405"/>
      <c r="B86" s="399"/>
      <c r="C86" s="399"/>
      <c r="D86" s="399"/>
      <c r="E86" s="181">
        <f>'5- Identificación de Riesgos'!D86</f>
        <v>0</v>
      </c>
      <c r="F86" s="393"/>
      <c r="G86" s="507"/>
      <c r="H86" s="399"/>
      <c r="I86" s="510"/>
      <c r="J86" s="499"/>
      <c r="K86" s="499"/>
      <c r="L86" s="502"/>
      <c r="M86" s="399"/>
      <c r="N86" s="399"/>
      <c r="O86" s="185"/>
      <c r="P86" s="185"/>
      <c r="Q86" s="186"/>
    </row>
    <row r="87" spans="1:17" ht="12.6" customHeight="1">
      <c r="A87" s="405"/>
      <c r="B87" s="399"/>
      <c r="C87" s="399"/>
      <c r="D87" s="399"/>
      <c r="E87" s="181">
        <f>'5- Identificación de Riesgos'!D87</f>
        <v>0</v>
      </c>
      <c r="F87" s="393"/>
      <c r="G87" s="507"/>
      <c r="H87" s="399"/>
      <c r="I87" s="510"/>
      <c r="J87" s="499"/>
      <c r="K87" s="499"/>
      <c r="L87" s="502"/>
      <c r="M87" s="399"/>
      <c r="N87" s="399"/>
      <c r="O87" s="185"/>
      <c r="P87" s="185"/>
      <c r="Q87" s="186"/>
    </row>
    <row r="88" spans="1:17" ht="12.6" customHeight="1">
      <c r="A88" s="405"/>
      <c r="B88" s="399"/>
      <c r="C88" s="399"/>
      <c r="D88" s="399"/>
      <c r="E88" s="181">
        <f>'5- Identificación de Riesgos'!D88</f>
        <v>0</v>
      </c>
      <c r="F88" s="393"/>
      <c r="G88" s="507"/>
      <c r="H88" s="399"/>
      <c r="I88" s="510"/>
      <c r="J88" s="499"/>
      <c r="K88" s="499"/>
      <c r="L88" s="502"/>
      <c r="M88" s="399"/>
      <c r="N88" s="399"/>
      <c r="O88" s="185"/>
      <c r="P88" s="185"/>
      <c r="Q88" s="186"/>
    </row>
    <row r="89" spans="1:17" ht="12.6" customHeight="1">
      <c r="A89" s="406"/>
      <c r="B89" s="400"/>
      <c r="C89" s="400"/>
      <c r="D89" s="400"/>
      <c r="E89" s="182">
        <f>'5- Identificación de Riesgos'!D89</f>
        <v>0</v>
      </c>
      <c r="F89" s="394"/>
      <c r="G89" s="521"/>
      <c r="H89" s="400"/>
      <c r="I89" s="511"/>
      <c r="J89" s="500"/>
      <c r="K89" s="500"/>
      <c r="L89" s="503"/>
      <c r="M89" s="400"/>
      <c r="N89" s="478"/>
      <c r="O89" s="187"/>
      <c r="P89" s="187"/>
      <c r="Q89" s="188"/>
    </row>
    <row r="90" spans="1:17" ht="30">
      <c r="A90" s="404">
        <f>'5- Identificación de Riesgos'!A90</f>
        <v>9</v>
      </c>
      <c r="B90" s="398" t="str">
        <f>'5- Identificación de Riesgos'!B90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90" s="398" t="str">
        <f>'5- Identificación de Riesgos'!C90</f>
        <v>Cuando por indebido interés se actúe afectando la prestación del servicio de Audiencias Virtuales, Videoconferencias y  streaming (Servicios por Demanda), afectando el desarrollo de procesos judiciales y la transmisión de eventos.</v>
      </c>
      <c r="D90" s="398" t="s">
        <v>277</v>
      </c>
      <c r="E90" s="180" t="str">
        <f>'5- Identificación de Riesgos'!D90</f>
        <v>1. Falta de ética de los servidores públicos (Debilidades en principios y valores).</v>
      </c>
      <c r="F90" s="392" t="str">
        <f>'5- Identificación de Riesgos'!H90</f>
        <v>Muy Baja - 1</v>
      </c>
      <c r="G90" s="398" t="str">
        <f>'5- Identificación de Riesgos'!M90</f>
        <v>Moderado - 3</v>
      </c>
      <c r="H90" s="398" t="str">
        <f>'5- Identificación de Riesgos'!N90</f>
        <v>Moderado - 3</v>
      </c>
      <c r="I90" s="509"/>
      <c r="J90" s="498" t="str">
        <f>'6- Valoración Controles'!T60</f>
        <v>Muy Baja - 1</v>
      </c>
      <c r="K90" s="498" t="str">
        <f>'6- Valoración Controles'!U60</f>
        <v>Leve - 1</v>
      </c>
      <c r="L90" s="501" t="e">
        <f>AVERAGE(#REF!)</f>
        <v>#REF!</v>
      </c>
      <c r="M90" s="398" t="str">
        <f>'6- Valoración Controles'!V60</f>
        <v>Bajo - 1</v>
      </c>
      <c r="N90" s="398" t="s">
        <v>384</v>
      </c>
      <c r="O90" s="183"/>
      <c r="P90" s="183"/>
      <c r="Q90" s="184"/>
    </row>
    <row r="91" spans="1:17" ht="30" customHeight="1">
      <c r="A91" s="405"/>
      <c r="B91" s="399"/>
      <c r="C91" s="399"/>
      <c r="D91" s="399"/>
      <c r="E91" s="181" t="str">
        <f>'5- Identificación de Riesgos'!D91</f>
        <v>2. Falta de ética de terceros interesados  (Debilidades principios y valores).</v>
      </c>
      <c r="F91" s="393"/>
      <c r="G91" s="507"/>
      <c r="H91" s="399"/>
      <c r="I91" s="510"/>
      <c r="J91" s="499"/>
      <c r="K91" s="499"/>
      <c r="L91" s="502"/>
      <c r="M91" s="399"/>
      <c r="N91" s="399"/>
      <c r="O91" s="185"/>
      <c r="P91" s="185"/>
      <c r="Q91" s="186"/>
    </row>
    <row r="92" spans="1:17" ht="86.45" customHeight="1">
      <c r="A92" s="405"/>
      <c r="B92" s="399"/>
      <c r="C92" s="399"/>
      <c r="D92" s="399"/>
      <c r="E92" s="181" t="str">
        <f>'5- Identificación de Riesgos'!D92</f>
        <v>3. Debilidad en los controles establecidos por parte del Despacho Judicial, la interventoría, la supervisión del contrato y la coordinación del servicio, a los servicios de Audiencias Virtuales, Videoconferencias y  streaming (Servicios por Demanda).</v>
      </c>
      <c r="F92" s="393"/>
      <c r="G92" s="507"/>
      <c r="H92" s="399"/>
      <c r="I92" s="510"/>
      <c r="J92" s="499"/>
      <c r="K92" s="499"/>
      <c r="L92" s="502"/>
      <c r="M92" s="399"/>
      <c r="N92" s="399"/>
      <c r="O92" s="185"/>
      <c r="P92" s="185"/>
      <c r="Q92" s="186"/>
    </row>
    <row r="93" spans="1:17" ht="14.45" customHeight="1">
      <c r="A93" s="405"/>
      <c r="B93" s="399"/>
      <c r="C93" s="399"/>
      <c r="D93" s="399"/>
      <c r="E93" s="181">
        <f>'5- Identificación de Riesgos'!D93</f>
        <v>0</v>
      </c>
      <c r="F93" s="393"/>
      <c r="G93" s="507"/>
      <c r="H93" s="399"/>
      <c r="I93" s="510"/>
      <c r="J93" s="499"/>
      <c r="K93" s="499"/>
      <c r="L93" s="502"/>
      <c r="M93" s="399"/>
      <c r="N93" s="399"/>
      <c r="O93" s="185"/>
      <c r="P93" s="185"/>
      <c r="Q93" s="186"/>
    </row>
    <row r="94" spans="1:17" ht="14.45" customHeight="1">
      <c r="A94" s="405"/>
      <c r="B94" s="399"/>
      <c r="C94" s="399"/>
      <c r="D94" s="399"/>
      <c r="E94" s="181">
        <f>'5- Identificación de Riesgos'!D94</f>
        <v>0</v>
      </c>
      <c r="F94" s="393"/>
      <c r="G94" s="507"/>
      <c r="H94" s="399"/>
      <c r="I94" s="510"/>
      <c r="J94" s="499"/>
      <c r="K94" s="499"/>
      <c r="L94" s="502"/>
      <c r="M94" s="399"/>
      <c r="N94" s="399"/>
      <c r="O94" s="185"/>
      <c r="P94" s="185"/>
      <c r="Q94" s="186"/>
    </row>
    <row r="95" spans="1:17" ht="14.45" customHeight="1">
      <c r="A95" s="405"/>
      <c r="B95" s="399"/>
      <c r="C95" s="399"/>
      <c r="D95" s="399"/>
      <c r="E95" s="181">
        <f>'5- Identificación de Riesgos'!D95</f>
        <v>0</v>
      </c>
      <c r="F95" s="393"/>
      <c r="G95" s="507"/>
      <c r="H95" s="399"/>
      <c r="I95" s="510"/>
      <c r="J95" s="499"/>
      <c r="K95" s="499"/>
      <c r="L95" s="502"/>
      <c r="M95" s="399"/>
      <c r="N95" s="399"/>
      <c r="O95" s="185"/>
      <c r="P95" s="185"/>
      <c r="Q95" s="186"/>
    </row>
    <row r="96" spans="1:17" ht="14.45" customHeight="1">
      <c r="A96" s="405"/>
      <c r="B96" s="399"/>
      <c r="C96" s="399"/>
      <c r="D96" s="399"/>
      <c r="E96" s="181">
        <f>'5- Identificación de Riesgos'!D96</f>
        <v>0</v>
      </c>
      <c r="F96" s="393"/>
      <c r="G96" s="507"/>
      <c r="H96" s="399"/>
      <c r="I96" s="510"/>
      <c r="J96" s="499"/>
      <c r="K96" s="499"/>
      <c r="L96" s="502"/>
      <c r="M96" s="399"/>
      <c r="N96" s="399"/>
      <c r="O96" s="185"/>
      <c r="P96" s="185"/>
      <c r="Q96" s="186"/>
    </row>
    <row r="97" spans="1:17" ht="14.45" customHeight="1">
      <c r="A97" s="405"/>
      <c r="B97" s="399"/>
      <c r="C97" s="399"/>
      <c r="D97" s="399"/>
      <c r="E97" s="181">
        <f>'5- Identificación de Riesgos'!D97</f>
        <v>0</v>
      </c>
      <c r="F97" s="393"/>
      <c r="G97" s="507"/>
      <c r="H97" s="399"/>
      <c r="I97" s="510"/>
      <c r="J97" s="499"/>
      <c r="K97" s="499"/>
      <c r="L97" s="502"/>
      <c r="M97" s="399"/>
      <c r="N97" s="399"/>
      <c r="O97" s="185"/>
      <c r="P97" s="185"/>
      <c r="Q97" s="186"/>
    </row>
    <row r="98" spans="1:17" ht="14.45" customHeight="1">
      <c r="A98" s="405"/>
      <c r="B98" s="399"/>
      <c r="C98" s="399"/>
      <c r="D98" s="399"/>
      <c r="E98" s="181">
        <f>'5- Identificación de Riesgos'!D98</f>
        <v>0</v>
      </c>
      <c r="F98" s="393"/>
      <c r="G98" s="507"/>
      <c r="H98" s="399"/>
      <c r="I98" s="510"/>
      <c r="J98" s="499"/>
      <c r="K98" s="499"/>
      <c r="L98" s="502"/>
      <c r="M98" s="399"/>
      <c r="N98" s="399"/>
      <c r="O98" s="185"/>
      <c r="P98" s="185"/>
      <c r="Q98" s="186"/>
    </row>
    <row r="99" spans="1:17">
      <c r="A99" s="406"/>
      <c r="B99" s="400"/>
      <c r="C99" s="400"/>
      <c r="D99" s="400"/>
      <c r="E99" s="182">
        <f>'5- Identificación de Riesgos'!D99</f>
        <v>0</v>
      </c>
      <c r="F99" s="394"/>
      <c r="G99" s="521"/>
      <c r="H99" s="400"/>
      <c r="I99" s="511"/>
      <c r="J99" s="500"/>
      <c r="K99" s="500"/>
      <c r="L99" s="503"/>
      <c r="M99" s="400"/>
      <c r="N99" s="478"/>
      <c r="O99" s="187"/>
      <c r="P99" s="187"/>
      <c r="Q99" s="188"/>
    </row>
    <row r="100" spans="1:17" ht="83.25" customHeight="1">
      <c r="A100" s="404">
        <f>'5- Identificación de Riesgos'!A100</f>
        <v>10</v>
      </c>
      <c r="B100" s="398" t="str">
        <f>'5- Identificación de Riesgos'!B100</f>
        <v>Ofrecer, prometer, entregar, aceptar o solicitar una ventaja indebida para ocultar, modificar o eliminar información publicada en el Portal Web de la Rama Judicial para  favorecer intereses en beneficio propio o de terceros.</v>
      </c>
      <c r="C100" s="398" t="str">
        <f>'5- Identificación de Riesgos'!C100</f>
        <v xml:space="preserve"> Cuando la información que se publica en el Portal de la Rama Judicial se oculta, modifica o elimina de manera indebida, afectando la imagen reputacional de la Rama Judicial.</v>
      </c>
      <c r="D100" s="398" t="s">
        <v>277</v>
      </c>
      <c r="E100" s="180" t="str">
        <f>'5- Identificación de Riesgos'!D100</f>
        <v>1. Falta de ética de los servidores públicos (Debilidades en principios y valores).</v>
      </c>
      <c r="F100" s="392" t="str">
        <f>'5- Identificación de Riesgos'!H100</f>
        <v>Muy Baja - 1</v>
      </c>
      <c r="G100" s="398" t="str">
        <f>'5- Identificación de Riesgos'!M100</f>
        <v>Menor - 2</v>
      </c>
      <c r="H100" s="398" t="str">
        <f>'5- Identificación de Riesgos'!N100</f>
        <v>Bajo - 2</v>
      </c>
      <c r="I100" s="525"/>
      <c r="J100" s="498" t="str">
        <f>'6- Valoración Controles'!T70</f>
        <v>Muy Baja - 1</v>
      </c>
      <c r="K100" s="498" t="str">
        <f>'6- Valoración Controles'!U70</f>
        <v>Moderado - 3</v>
      </c>
      <c r="L100" s="501" t="e">
        <f>AVERAGE(#REF!)</f>
        <v>#REF!</v>
      </c>
      <c r="M100" s="398" t="str">
        <f>'6- Valoración Controles'!V70</f>
        <v>Moderado - 3</v>
      </c>
      <c r="N100" s="398" t="s">
        <v>384</v>
      </c>
      <c r="O100" s="290"/>
      <c r="P100" s="291"/>
      <c r="Q100" s="294"/>
    </row>
    <row r="101" spans="1:17" ht="69" customHeight="1">
      <c r="A101" s="405"/>
      <c r="B101" s="399"/>
      <c r="C101" s="399"/>
      <c r="D101" s="399"/>
      <c r="E101" s="181" t="str">
        <f>'5- Identificación de Riesgos'!D101</f>
        <v>2. Falta de ética de terceros interesados  (Debilidades principios y valores).</v>
      </c>
      <c r="F101" s="393"/>
      <c r="G101" s="507"/>
      <c r="H101" s="399"/>
      <c r="I101" s="526"/>
      <c r="J101" s="499"/>
      <c r="K101" s="499"/>
      <c r="L101" s="502"/>
      <c r="M101" s="399"/>
      <c r="N101" s="399"/>
      <c r="O101" s="290"/>
      <c r="P101" s="293"/>
      <c r="Q101" s="292"/>
    </row>
    <row r="102" spans="1:17" ht="43.15" customHeight="1">
      <c r="A102" s="405"/>
      <c r="B102" s="399"/>
      <c r="C102" s="399"/>
      <c r="D102" s="399"/>
      <c r="E102" s="181" t="str">
        <f>'5- Identificación de Riesgos'!D102</f>
        <v>3. Debilidad en los controles establecidos para la publicación de información en el portal web de la Rama Judicial.</v>
      </c>
      <c r="F102" s="393"/>
      <c r="G102" s="507"/>
      <c r="H102" s="399"/>
      <c r="I102" s="526"/>
      <c r="J102" s="499"/>
      <c r="K102" s="499"/>
      <c r="L102" s="502"/>
      <c r="M102" s="399"/>
      <c r="N102" s="399"/>
      <c r="O102" s="185"/>
      <c r="P102" s="185"/>
      <c r="Q102" s="186"/>
    </row>
    <row r="103" spans="1:17" ht="14.45" customHeight="1">
      <c r="A103" s="405"/>
      <c r="B103" s="399"/>
      <c r="C103" s="399"/>
      <c r="D103" s="399"/>
      <c r="E103" s="181">
        <f>'5- Identificación de Riesgos'!D103</f>
        <v>0</v>
      </c>
      <c r="F103" s="393"/>
      <c r="G103" s="507"/>
      <c r="H103" s="399"/>
      <c r="I103" s="526"/>
      <c r="J103" s="499"/>
      <c r="K103" s="499"/>
      <c r="L103" s="502"/>
      <c r="M103" s="399"/>
      <c r="N103" s="399"/>
      <c r="O103" s="185"/>
      <c r="P103" s="185"/>
      <c r="Q103" s="186"/>
    </row>
    <row r="104" spans="1:17" ht="14.45" customHeight="1">
      <c r="A104" s="405"/>
      <c r="B104" s="399"/>
      <c r="C104" s="399"/>
      <c r="D104" s="399"/>
      <c r="E104" s="181">
        <f>'5- Identificación de Riesgos'!D104</f>
        <v>0</v>
      </c>
      <c r="F104" s="393"/>
      <c r="G104" s="507"/>
      <c r="H104" s="399"/>
      <c r="I104" s="526"/>
      <c r="J104" s="499"/>
      <c r="K104" s="499"/>
      <c r="L104" s="502"/>
      <c r="M104" s="399"/>
      <c r="N104" s="399"/>
      <c r="O104" s="185"/>
      <c r="P104" s="185"/>
      <c r="Q104" s="186"/>
    </row>
    <row r="105" spans="1:17" ht="14.45" customHeight="1">
      <c r="A105" s="405"/>
      <c r="B105" s="399"/>
      <c r="C105" s="399"/>
      <c r="D105" s="399"/>
      <c r="E105" s="181">
        <f>'5- Identificación de Riesgos'!D105</f>
        <v>0</v>
      </c>
      <c r="F105" s="393"/>
      <c r="G105" s="507"/>
      <c r="H105" s="399"/>
      <c r="I105" s="526"/>
      <c r="J105" s="499"/>
      <c r="K105" s="499"/>
      <c r="L105" s="502"/>
      <c r="M105" s="399"/>
      <c r="N105" s="399"/>
      <c r="O105" s="185"/>
      <c r="P105" s="185"/>
      <c r="Q105" s="186"/>
    </row>
    <row r="106" spans="1:17" ht="14.45" customHeight="1">
      <c r="A106" s="405"/>
      <c r="B106" s="399"/>
      <c r="C106" s="399"/>
      <c r="D106" s="399"/>
      <c r="E106" s="181">
        <f>'5- Identificación de Riesgos'!D106</f>
        <v>0</v>
      </c>
      <c r="F106" s="393"/>
      <c r="G106" s="507"/>
      <c r="H106" s="399"/>
      <c r="I106" s="526"/>
      <c r="J106" s="499"/>
      <c r="K106" s="499"/>
      <c r="L106" s="502"/>
      <c r="M106" s="399"/>
      <c r="N106" s="399"/>
      <c r="O106" s="185"/>
      <c r="P106" s="185"/>
      <c r="Q106" s="186"/>
    </row>
    <row r="107" spans="1:17" ht="14.45" customHeight="1">
      <c r="A107" s="405"/>
      <c r="B107" s="399"/>
      <c r="C107" s="399"/>
      <c r="D107" s="399"/>
      <c r="E107" s="181">
        <f>'5- Identificación de Riesgos'!D107</f>
        <v>0</v>
      </c>
      <c r="F107" s="393"/>
      <c r="G107" s="507"/>
      <c r="H107" s="399"/>
      <c r="I107" s="526"/>
      <c r="J107" s="499"/>
      <c r="K107" s="499"/>
      <c r="L107" s="502"/>
      <c r="M107" s="399"/>
      <c r="N107" s="399"/>
      <c r="O107" s="185"/>
      <c r="P107" s="185"/>
      <c r="Q107" s="186"/>
    </row>
    <row r="108" spans="1:17" ht="14.45" customHeight="1">
      <c r="A108" s="405"/>
      <c r="B108" s="399"/>
      <c r="C108" s="399"/>
      <c r="D108" s="399"/>
      <c r="E108" s="181">
        <f>'5- Identificación de Riesgos'!D108</f>
        <v>0</v>
      </c>
      <c r="F108" s="393"/>
      <c r="G108" s="507"/>
      <c r="H108" s="399"/>
      <c r="I108" s="526"/>
      <c r="J108" s="499"/>
      <c r="K108" s="499"/>
      <c r="L108" s="502"/>
      <c r="M108" s="399"/>
      <c r="N108" s="399"/>
      <c r="O108" s="185"/>
      <c r="P108" s="185"/>
      <c r="Q108" s="186"/>
    </row>
    <row r="109" spans="1:17">
      <c r="A109" s="406"/>
      <c r="B109" s="400"/>
      <c r="C109" s="400"/>
      <c r="D109" s="400"/>
      <c r="E109" s="182">
        <f>'5- Identificación de Riesgos'!D109</f>
        <v>0</v>
      </c>
      <c r="F109" s="394"/>
      <c r="G109" s="521"/>
      <c r="H109" s="400"/>
      <c r="I109" s="527"/>
      <c r="J109" s="500"/>
      <c r="K109" s="500"/>
      <c r="L109" s="503"/>
      <c r="M109" s="400"/>
      <c r="N109" s="478"/>
      <c r="O109" s="187"/>
      <c r="P109" s="187"/>
      <c r="Q109" s="188"/>
    </row>
  </sheetData>
  <mergeCells count="153">
    <mergeCell ref="N100:N109"/>
    <mergeCell ref="L100:L109"/>
    <mergeCell ref="M100:M109"/>
    <mergeCell ref="A30:A39"/>
    <mergeCell ref="B30:B39"/>
    <mergeCell ref="K90:K99"/>
    <mergeCell ref="L90:L99"/>
    <mergeCell ref="M90:M99"/>
    <mergeCell ref="L50:L59"/>
    <mergeCell ref="M50:M59"/>
    <mergeCell ref="L40:L49"/>
    <mergeCell ref="A100:A109"/>
    <mergeCell ref="B100:B109"/>
    <mergeCell ref="C100:C109"/>
    <mergeCell ref="D100:D109"/>
    <mergeCell ref="F100:F109"/>
    <mergeCell ref="G100:G109"/>
    <mergeCell ref="K80:K89"/>
    <mergeCell ref="A90:A99"/>
    <mergeCell ref="B90:B99"/>
    <mergeCell ref="C90:C99"/>
    <mergeCell ref="D90:D99"/>
    <mergeCell ref="F90:F99"/>
    <mergeCell ref="G90:G99"/>
    <mergeCell ref="A20:A29"/>
    <mergeCell ref="I90:I99"/>
    <mergeCell ref="A60:A69"/>
    <mergeCell ref="B60:B69"/>
    <mergeCell ref="B40:B49"/>
    <mergeCell ref="H100:H109"/>
    <mergeCell ref="I100:I109"/>
    <mergeCell ref="J100:J109"/>
    <mergeCell ref="B20:B29"/>
    <mergeCell ref="I60:I69"/>
    <mergeCell ref="A50:A59"/>
    <mergeCell ref="B50:B59"/>
    <mergeCell ref="C50:C59"/>
    <mergeCell ref="F50:F59"/>
    <mergeCell ref="G50:G59"/>
    <mergeCell ref="H50:H59"/>
    <mergeCell ref="A40:A49"/>
    <mergeCell ref="C60:C69"/>
    <mergeCell ref="D60:D69"/>
    <mergeCell ref="F60:F69"/>
    <mergeCell ref="C40:C49"/>
    <mergeCell ref="F40:F49"/>
    <mergeCell ref="G40:G49"/>
    <mergeCell ref="H40:H49"/>
    <mergeCell ref="K100:K109"/>
    <mergeCell ref="G70:G79"/>
    <mergeCell ref="H70:H79"/>
    <mergeCell ref="J70:J79"/>
    <mergeCell ref="K70:K79"/>
    <mergeCell ref="L70:L79"/>
    <mergeCell ref="L80:L89"/>
    <mergeCell ref="J90:J99"/>
    <mergeCell ref="M70:M79"/>
    <mergeCell ref="H90:H99"/>
    <mergeCell ref="N70:N79"/>
    <mergeCell ref="A80:A89"/>
    <mergeCell ref="B80:B89"/>
    <mergeCell ref="C80:C89"/>
    <mergeCell ref="D80:D89"/>
    <mergeCell ref="F80:F89"/>
    <mergeCell ref="G80:G89"/>
    <mergeCell ref="H80:H89"/>
    <mergeCell ref="J80:J89"/>
    <mergeCell ref="I80:I89"/>
    <mergeCell ref="D70:D79"/>
    <mergeCell ref="I70:I79"/>
    <mergeCell ref="A70:A79"/>
    <mergeCell ref="B70:B79"/>
    <mergeCell ref="C70:C79"/>
    <mergeCell ref="F70:F79"/>
    <mergeCell ref="N80:N89"/>
    <mergeCell ref="M80:M89"/>
    <mergeCell ref="N90:N99"/>
    <mergeCell ref="A1:C2"/>
    <mergeCell ref="J50:J59"/>
    <mergeCell ref="M60:M69"/>
    <mergeCell ref="N60:N69"/>
    <mergeCell ref="G60:G69"/>
    <mergeCell ref="H60:H69"/>
    <mergeCell ref="J60:J69"/>
    <mergeCell ref="K60:K69"/>
    <mergeCell ref="L60:L69"/>
    <mergeCell ref="C30:C39"/>
    <mergeCell ref="D30:D39"/>
    <mergeCell ref="L10:L19"/>
    <mergeCell ref="F30:F39"/>
    <mergeCell ref="G30:G39"/>
    <mergeCell ref="H30:H39"/>
    <mergeCell ref="A10:A19"/>
    <mergeCell ref="B10:B19"/>
    <mergeCell ref="F10:F19"/>
    <mergeCell ref="A7:E7"/>
    <mergeCell ref="F7:H7"/>
    <mergeCell ref="M8:M9"/>
    <mergeCell ref="I10:I19"/>
    <mergeCell ref="G10:G19"/>
    <mergeCell ref="J7:N7"/>
    <mergeCell ref="A8:A9"/>
    <mergeCell ref="E8:E9"/>
    <mergeCell ref="L8:L9"/>
    <mergeCell ref="F1:Q3"/>
    <mergeCell ref="I8:I9"/>
    <mergeCell ref="O8:O9"/>
    <mergeCell ref="P8:P9"/>
    <mergeCell ref="Q8:Q9"/>
    <mergeCell ref="J8:J9"/>
    <mergeCell ref="H8:H9"/>
    <mergeCell ref="A4:B4"/>
    <mergeCell ref="C4:Q4"/>
    <mergeCell ref="A5:B5"/>
    <mergeCell ref="C5:Q5"/>
    <mergeCell ref="A6:B6"/>
    <mergeCell ref="C6:Q6"/>
    <mergeCell ref="K8:K9"/>
    <mergeCell ref="C8:C9"/>
    <mergeCell ref="D8:D9"/>
    <mergeCell ref="B8:B9"/>
    <mergeCell ref="N8:N9"/>
    <mergeCell ref="F8:F9"/>
    <mergeCell ref="G8:G9"/>
    <mergeCell ref="M10:M19"/>
    <mergeCell ref="N10:N19"/>
    <mergeCell ref="C10:C19"/>
    <mergeCell ref="D10:D19"/>
    <mergeCell ref="J30:J39"/>
    <mergeCell ref="L30:L39"/>
    <mergeCell ref="J10:J19"/>
    <mergeCell ref="K10:K19"/>
    <mergeCell ref="H10:H19"/>
    <mergeCell ref="K20:K29"/>
    <mergeCell ref="L20:L29"/>
    <mergeCell ref="C20:C29"/>
    <mergeCell ref="F20:F29"/>
    <mergeCell ref="G20:G29"/>
    <mergeCell ref="H20:H29"/>
    <mergeCell ref="I20:I29"/>
    <mergeCell ref="J20:J29"/>
    <mergeCell ref="M20:M29"/>
    <mergeCell ref="K30:K39"/>
    <mergeCell ref="I30:I39"/>
    <mergeCell ref="K50:K59"/>
    <mergeCell ref="N20:N29"/>
    <mergeCell ref="M40:M49"/>
    <mergeCell ref="N40:N49"/>
    <mergeCell ref="M30:M39"/>
    <mergeCell ref="N30:N39"/>
    <mergeCell ref="N50:N59"/>
    <mergeCell ref="J40:J49"/>
    <mergeCell ref="K40:K49"/>
  </mergeCells>
  <conditionalFormatting sqref="F10 F20 F30 F40 F60">
    <cfRule type="expression" dxfId="166" priority="530" stopIfTrue="1">
      <formula>NOT(ISERROR(SEARCH("Muy Baja",F10)))</formula>
    </cfRule>
    <cfRule type="expression" dxfId="165" priority="531" stopIfTrue="1">
      <formula>NOT(ISERROR(SEARCH("Baja",F10)))</formula>
    </cfRule>
    <cfRule type="expression" dxfId="164" priority="532" stopIfTrue="1">
      <formula>NOT(ISERROR(SEARCH("Muy Alta",F10)))</formula>
    </cfRule>
  </conditionalFormatting>
  <conditionalFormatting sqref="F50">
    <cfRule type="expression" dxfId="163" priority="533" stopIfTrue="1">
      <formula>NOT(ISERROR(SEARCH("Muy Baja",F50)))</formula>
    </cfRule>
    <cfRule type="expression" dxfId="162" priority="534" stopIfTrue="1">
      <formula>NOT(ISERROR(SEARCH("Baja",F50)))</formula>
    </cfRule>
    <cfRule type="expression" dxfId="161" priority="535" stopIfTrue="1">
      <formula>NOT(ISERROR(SEARCH("Muy Alta",F50)))</formula>
    </cfRule>
  </conditionalFormatting>
  <conditionalFormatting sqref="F70">
    <cfRule type="expression" dxfId="160" priority="536" stopIfTrue="1">
      <formula>NOT(ISERROR(SEARCH("Muy Baja",F70)))</formula>
    </cfRule>
    <cfRule type="expression" dxfId="159" priority="537" stopIfTrue="1">
      <formula>NOT(ISERROR(SEARCH("Baja",F70)))</formula>
    </cfRule>
    <cfRule type="expression" dxfId="158" priority="538" stopIfTrue="1">
      <formula>NOT(ISERROR(SEARCH("Muy Alta",F70)))</formula>
    </cfRule>
  </conditionalFormatting>
  <conditionalFormatting sqref="F80 F90 F100">
    <cfRule type="expression" dxfId="157" priority="539" stopIfTrue="1">
      <formula>NOT(ISERROR(SEARCH("Muy Baja",F80)))</formula>
    </cfRule>
    <cfRule type="expression" dxfId="156" priority="540" stopIfTrue="1">
      <formula>NOT(ISERROR(SEARCH("Baja",F80)))</formula>
    </cfRule>
    <cfRule type="expression" dxfId="155" priority="541" stopIfTrue="1">
      <formula>NOT(ISERROR(SEARCH("Muy Alta",F80)))</formula>
    </cfRule>
  </conditionalFormatting>
  <conditionalFormatting sqref="G10 G20 G30 G40 G60">
    <cfRule type="containsText" dxfId="154" priority="524" operator="containsText" text="Catastrófico">
      <formula>NOT(ISERROR(SEARCH("Catastrófico",G10)))</formula>
    </cfRule>
    <cfRule type="containsText" dxfId="153" priority="525" operator="containsText" text="Mayor">
      <formula>NOT(ISERROR(SEARCH("Mayor",G10)))</formula>
    </cfRule>
    <cfRule type="containsText" dxfId="152" priority="526" operator="containsText" text="Alta">
      <formula>NOT(ISERROR(SEARCH("Alta",G10)))</formula>
    </cfRule>
    <cfRule type="containsText" dxfId="151" priority="527" operator="containsText" text="Moderado">
      <formula>NOT(ISERROR(SEARCH("Moderado",G10)))</formula>
    </cfRule>
    <cfRule type="containsText" dxfId="150" priority="528" operator="containsText" text="Menor">
      <formula>NOT(ISERROR(SEARCH("Menor",G10)))</formula>
    </cfRule>
    <cfRule type="containsText" dxfId="149" priority="529" operator="containsText" text="Leve">
      <formula>NOT(ISERROR(SEARCH("Leve",G10)))</formula>
    </cfRule>
  </conditionalFormatting>
  <conditionalFormatting sqref="G50">
    <cfRule type="containsText" dxfId="148" priority="15" operator="containsText" text="Catastrófico">
      <formula>NOT(ISERROR(SEARCH("Catastrófico",G50)))</formula>
    </cfRule>
    <cfRule type="containsText" dxfId="147" priority="16" operator="containsText" text="Mayor">
      <formula>NOT(ISERROR(SEARCH("Mayor",G50)))</formula>
    </cfRule>
    <cfRule type="containsText" dxfId="146" priority="17" operator="containsText" text="Alta">
      <formula>NOT(ISERROR(SEARCH("Alta",G50)))</formula>
    </cfRule>
    <cfRule type="containsText" dxfId="145" priority="18" operator="containsText" text="Moderado">
      <formula>NOT(ISERROR(SEARCH("Moderado",G50)))</formula>
    </cfRule>
    <cfRule type="containsText" dxfId="144" priority="19" operator="containsText" text="Menor">
      <formula>NOT(ISERROR(SEARCH("Menor",G50)))</formula>
    </cfRule>
    <cfRule type="containsText" dxfId="143" priority="20" operator="containsText" text="Leve">
      <formula>NOT(ISERROR(SEARCH("Leve",G50)))</formula>
    </cfRule>
  </conditionalFormatting>
  <conditionalFormatting sqref="G70">
    <cfRule type="containsText" dxfId="142" priority="133" operator="containsText" text="Catastrófico">
      <formula>NOT(ISERROR(SEARCH("Catastrófico",G70)))</formula>
    </cfRule>
    <cfRule type="containsText" dxfId="141" priority="134" operator="containsText" text="Mayor">
      <formula>NOT(ISERROR(SEARCH("Mayor",G70)))</formula>
    </cfRule>
    <cfRule type="containsText" dxfId="140" priority="135" operator="containsText" text="Alta">
      <formula>NOT(ISERROR(SEARCH("Alta",G70)))</formula>
    </cfRule>
    <cfRule type="containsText" dxfId="139" priority="136" operator="containsText" text="Moderado">
      <formula>NOT(ISERROR(SEARCH("Moderado",G70)))</formula>
    </cfRule>
    <cfRule type="containsText" dxfId="138" priority="137" operator="containsText" text="Menor">
      <formula>NOT(ISERROR(SEARCH("Menor",G70)))</formula>
    </cfRule>
    <cfRule type="containsText" dxfId="137" priority="138" operator="containsText" text="Leve">
      <formula>NOT(ISERROR(SEARCH("Leve",G70)))</formula>
    </cfRule>
  </conditionalFormatting>
  <conditionalFormatting sqref="G80 G90 G100">
    <cfRule type="containsText" dxfId="136" priority="48" operator="containsText" text="Catastrófico">
      <formula>NOT(ISERROR(SEARCH("Catastrófico",G80)))</formula>
    </cfRule>
    <cfRule type="containsText" dxfId="135" priority="49" operator="containsText" text="Mayor">
      <formula>NOT(ISERROR(SEARCH("Mayor",G80)))</formula>
    </cfRule>
    <cfRule type="containsText" dxfId="134" priority="50" operator="containsText" text="Alta">
      <formula>NOT(ISERROR(SEARCH("Alta",G80)))</formula>
    </cfRule>
    <cfRule type="containsText" dxfId="133" priority="51" operator="containsText" text="Moderado">
      <formula>NOT(ISERROR(SEARCH("Moderado",G80)))</formula>
    </cfRule>
    <cfRule type="containsText" dxfId="132" priority="52" operator="containsText" text="Menor">
      <formula>NOT(ISERROR(SEARCH("Menor",G80)))</formula>
    </cfRule>
    <cfRule type="containsText" dxfId="131" priority="53" operator="containsText" text="Leve">
      <formula>NOT(ISERROR(SEARCH("Leve",G80)))</formula>
    </cfRule>
  </conditionalFormatting>
  <conditionalFormatting sqref="H50">
    <cfRule type="containsText" dxfId="130" priority="10" operator="containsText" text="Extremo">
      <formula>NOT(ISERROR(SEARCH("Extremo",H50)))</formula>
    </cfRule>
    <cfRule type="containsText" dxfId="129" priority="11" operator="containsText" text="Alto">
      <formula>NOT(ISERROR(SEARCH("Alto",H50)))</formula>
    </cfRule>
    <cfRule type="containsText" dxfId="128" priority="12" operator="containsText" text="Bajo">
      <formula>NOT(ISERROR(SEARCH("Bajo",H50)))</formula>
    </cfRule>
    <cfRule type="containsText" dxfId="127" priority="13" operator="containsText" text="Moderado">
      <formula>NOT(ISERROR(SEARCH("Moderado",H50)))</formula>
    </cfRule>
    <cfRule type="containsText" dxfId="126" priority="14" operator="containsText" text="Extremo">
      <formula>NOT(ISERROR(SEARCH("Extremo",H50)))</formula>
    </cfRule>
  </conditionalFormatting>
  <conditionalFormatting sqref="H80 H90 H100">
    <cfRule type="containsText" dxfId="125" priority="43" operator="containsText" text="Extremo">
      <formula>NOT(ISERROR(SEARCH("Extremo",H80)))</formula>
    </cfRule>
    <cfRule type="containsText" dxfId="124" priority="44" operator="containsText" text="Alto">
      <formula>NOT(ISERROR(SEARCH("Alto",H80)))</formula>
    </cfRule>
    <cfRule type="containsText" dxfId="123" priority="45" operator="containsText" text="Bajo">
      <formula>NOT(ISERROR(SEARCH("Bajo",H80)))</formula>
    </cfRule>
    <cfRule type="containsText" dxfId="122" priority="46" operator="containsText" text="Moderado">
      <formula>NOT(ISERROR(SEARCH("Moderado",H80)))</formula>
    </cfRule>
  </conditionalFormatting>
  <conditionalFormatting sqref="H10:I10 H20:I20 H30:I30 H40 H60:I60">
    <cfRule type="containsText" dxfId="121" priority="519" operator="containsText" text="Extremo">
      <formula>NOT(ISERROR(SEARCH("Extremo",H10)))</formula>
    </cfRule>
    <cfRule type="containsText" dxfId="120" priority="520" operator="containsText" text="Alto">
      <formula>NOT(ISERROR(SEARCH("Alto",H10)))</formula>
    </cfRule>
    <cfRule type="containsText" dxfId="119" priority="521" operator="containsText" text="Bajo">
      <formula>NOT(ISERROR(SEARCH("Bajo",H10)))</formula>
    </cfRule>
    <cfRule type="containsText" dxfId="118" priority="522" operator="containsText" text="Moderado">
      <formula>NOT(ISERROR(SEARCH("Moderado",H10)))</formula>
    </cfRule>
    <cfRule type="containsText" dxfId="117" priority="523" operator="containsText" text="Extremo">
      <formula>NOT(ISERROR(SEARCH("Extremo",H10)))</formula>
    </cfRule>
  </conditionalFormatting>
  <conditionalFormatting sqref="H70:I70">
    <cfRule type="containsText" dxfId="116" priority="128" operator="containsText" text="Extremo">
      <formula>NOT(ISERROR(SEARCH("Extremo",H70)))</formula>
    </cfRule>
    <cfRule type="containsText" dxfId="115" priority="129" operator="containsText" text="Alto">
      <formula>NOT(ISERROR(SEARCH("Alto",H70)))</formula>
    </cfRule>
    <cfRule type="containsText" dxfId="114" priority="130" operator="containsText" text="Bajo">
      <formula>NOT(ISERROR(SEARCH("Bajo",H70)))</formula>
    </cfRule>
    <cfRule type="containsText" dxfId="113" priority="131" operator="containsText" text="Moderado">
      <formula>NOT(ISERROR(SEARCH("Moderado",H70)))</formula>
    </cfRule>
    <cfRule type="containsText" dxfId="112" priority="132" operator="containsText" text="Extremo">
      <formula>NOT(ISERROR(SEARCH("Extremo",H70)))</formula>
    </cfRule>
  </conditionalFormatting>
  <conditionalFormatting sqref="H80:I80 H90:I90 H100:I100">
    <cfRule type="containsText" dxfId="111" priority="47" operator="containsText" text="Extremo">
      <formula>NOT(ISERROR(SEARCH("Extremo",H80)))</formula>
    </cfRule>
  </conditionalFormatting>
  <conditionalFormatting sqref="I80 I90 I100">
    <cfRule type="containsText" dxfId="110" priority="75" operator="containsText" text="Alto">
      <formula>NOT(ISERROR(SEARCH("Alto",I80)))</formula>
    </cfRule>
    <cfRule type="containsText" dxfId="109" priority="76" operator="containsText" text="Bajo">
      <formula>NOT(ISERROR(SEARCH("Bajo",I80)))</formula>
    </cfRule>
    <cfRule type="containsText" dxfId="108" priority="77" operator="containsText" text="Moderado">
      <formula>NOT(ISERROR(SEARCH("Moderado",I80)))</formula>
    </cfRule>
    <cfRule type="containsText" dxfId="107" priority="78" operator="containsText" text="Extremo">
      <formula>NOT(ISERROR(SEARCH("Extremo",I80)))</formula>
    </cfRule>
  </conditionalFormatting>
  <conditionalFormatting sqref="J10:J69">
    <cfRule type="containsText" dxfId="106" priority="488" operator="containsText" text="Muy Alta">
      <formula>NOT(ISERROR(SEARCH("Muy Alta",J10)))</formula>
    </cfRule>
    <cfRule type="containsText" dxfId="105" priority="489" operator="containsText" text="Alta">
      <formula>NOT(ISERROR(SEARCH("Alta",J10)))</formula>
    </cfRule>
    <cfRule type="containsText" dxfId="104" priority="490" operator="containsText" text="Media">
      <formula>NOT(ISERROR(SEARCH("Media",J10)))</formula>
    </cfRule>
    <cfRule type="containsText" dxfId="103" priority="491" operator="containsText" text="Baja">
      <formula>NOT(ISERROR(SEARCH("Baja",J10)))</formula>
    </cfRule>
    <cfRule type="containsText" dxfId="102" priority="492" operator="containsText" text="Muy Baja">
      <formula>NOT(ISERROR(SEARCH("Muy Baja",J10)))</formula>
    </cfRule>
  </conditionalFormatting>
  <conditionalFormatting sqref="J10:J79">
    <cfRule type="containsText" dxfId="101" priority="172" operator="containsText" text="Muy Baja">
      <formula>NOT(ISERROR(SEARCH("Muy Baja",J10)))</formula>
    </cfRule>
  </conditionalFormatting>
  <conditionalFormatting sqref="J70:J79">
    <cfRule type="containsText" dxfId="100" priority="114" operator="containsText" text="Muy Alta">
      <formula>NOT(ISERROR(SEARCH("Muy Alta",J70)))</formula>
    </cfRule>
    <cfRule type="containsText" dxfId="99" priority="115" operator="containsText" text="Alta">
      <formula>NOT(ISERROR(SEARCH("Alta",J70)))</formula>
    </cfRule>
    <cfRule type="containsText" dxfId="98" priority="116" operator="containsText" text="Media">
      <formula>NOT(ISERROR(SEARCH("Media",J70)))</formula>
    </cfRule>
    <cfRule type="containsText" dxfId="97" priority="117" operator="containsText" text="Baja">
      <formula>NOT(ISERROR(SEARCH("Baja",J70)))</formula>
    </cfRule>
  </conditionalFormatting>
  <conditionalFormatting sqref="J70:J109">
    <cfRule type="containsText" dxfId="96" priority="64" operator="containsText" text="Muy Baja">
      <formula>NOT(ISERROR(SEARCH("Muy Baja",J70)))</formula>
    </cfRule>
  </conditionalFormatting>
  <conditionalFormatting sqref="J80:J109">
    <cfRule type="containsText" dxfId="95" priority="54" operator="containsText" text="Muy Baja">
      <formula>NOT(ISERROR(SEARCH("Muy Baja",J80)))</formula>
    </cfRule>
    <cfRule type="containsText" dxfId="94" priority="60" operator="containsText" text="Muy Alta">
      <formula>NOT(ISERROR(SEARCH("Muy Alta",J80)))</formula>
    </cfRule>
    <cfRule type="containsText" dxfId="93" priority="61" operator="containsText" text="Alta">
      <formula>NOT(ISERROR(SEARCH("Alta",J80)))</formula>
    </cfRule>
    <cfRule type="containsText" dxfId="92" priority="62" operator="containsText" text="Media">
      <formula>NOT(ISERROR(SEARCH("Media",J80)))</formula>
    </cfRule>
    <cfRule type="containsText" dxfId="91" priority="63" operator="containsText" text="Baja">
      <formula>NOT(ISERROR(SEARCH("Baja",J80)))</formula>
    </cfRule>
  </conditionalFormatting>
  <conditionalFormatting sqref="K10:K109">
    <cfRule type="containsText" dxfId="90" priority="55" operator="containsText" text="Catastrófico">
      <formula>NOT(ISERROR(SEARCH("Catastrófico",K10)))</formula>
    </cfRule>
    <cfRule type="containsText" dxfId="89" priority="56" operator="containsText" text="Moderado">
      <formula>NOT(ISERROR(SEARCH("Moderado",K10)))</formula>
    </cfRule>
    <cfRule type="containsText" dxfId="88" priority="57" operator="containsText" text="Menor">
      <formula>NOT(ISERROR(SEARCH("Menor",K10)))</formula>
    </cfRule>
    <cfRule type="containsText" dxfId="87" priority="58" operator="containsText" text="Leve">
      <formula>NOT(ISERROR(SEARCH("Leve",K10)))</formula>
    </cfRule>
    <cfRule type="containsText" dxfId="86" priority="59" operator="containsText" text="Mayor">
      <formula>NOT(ISERROR(SEARCH("Mayor",K10)))</formula>
    </cfRule>
  </conditionalFormatting>
  <conditionalFormatting sqref="M10 M20 M30 M40 M60">
    <cfRule type="containsText" dxfId="85" priority="493" operator="containsText" text="Extremo">
      <formula>NOT(ISERROR(SEARCH("Extremo",M10)))</formula>
    </cfRule>
    <cfRule type="containsText" dxfId="84" priority="494" operator="containsText" text="Alto">
      <formula>NOT(ISERROR(SEARCH("Alto",M10)))</formula>
    </cfRule>
    <cfRule type="containsText" dxfId="83" priority="495" operator="containsText" text="Moderado">
      <formula>NOT(ISERROR(SEARCH("Moderado",M10)))</formula>
    </cfRule>
    <cfRule type="containsText" dxfId="82" priority="496" operator="containsText" text="Menor">
      <formula>NOT(ISERROR(SEARCH("Menor",M10)))</formula>
    </cfRule>
    <cfRule type="containsText" dxfId="81" priority="497" operator="containsText" text="Bajo">
      <formula>NOT(ISERROR(SEARCH("Bajo",M10)))</formula>
    </cfRule>
    <cfRule type="containsText" dxfId="80" priority="498" operator="containsText" text="Moderado">
      <formula>NOT(ISERROR(SEARCH("Moderado",M10)))</formula>
    </cfRule>
    <cfRule type="containsText" dxfId="79" priority="499" operator="containsText" text="Extremo">
      <formula>NOT(ISERROR(SEARCH("Extremo",M10)))</formula>
    </cfRule>
    <cfRule type="containsText" dxfId="78" priority="500" operator="containsText" text="Baja">
      <formula>NOT(ISERROR(SEARCH("Baja",M10)))</formula>
    </cfRule>
    <cfRule type="containsText" dxfId="77" priority="501" operator="containsText" text="Alto">
      <formula>NOT(ISERROR(SEARCH("Alto",M10)))</formula>
    </cfRule>
  </conditionalFormatting>
  <conditionalFormatting sqref="M50">
    <cfRule type="containsText" dxfId="76" priority="1" operator="containsText" text="Extremo">
      <formula>NOT(ISERROR(SEARCH("Extremo",M50)))</formula>
    </cfRule>
    <cfRule type="containsText" dxfId="75" priority="2" operator="containsText" text="Alto">
      <formula>NOT(ISERROR(SEARCH("Alto",M50)))</formula>
    </cfRule>
    <cfRule type="containsText" dxfId="74" priority="3" operator="containsText" text="Moderado">
      <formula>NOT(ISERROR(SEARCH("Moderado",M50)))</formula>
    </cfRule>
    <cfRule type="containsText" dxfId="73" priority="4" operator="containsText" text="Menor">
      <formula>NOT(ISERROR(SEARCH("Menor",M50)))</formula>
    </cfRule>
    <cfRule type="containsText" dxfId="72" priority="5" operator="containsText" text="Bajo">
      <formula>NOT(ISERROR(SEARCH("Bajo",M50)))</formula>
    </cfRule>
    <cfRule type="containsText" dxfId="71" priority="6" operator="containsText" text="Moderado">
      <formula>NOT(ISERROR(SEARCH("Moderado",M50)))</formula>
    </cfRule>
    <cfRule type="containsText" dxfId="70" priority="7" operator="containsText" text="Extremo">
      <formula>NOT(ISERROR(SEARCH("Extremo",M50)))</formula>
    </cfRule>
    <cfRule type="containsText" dxfId="69" priority="8" operator="containsText" text="Baja">
      <formula>NOT(ISERROR(SEARCH("Baja",M50)))</formula>
    </cfRule>
    <cfRule type="containsText" dxfId="68" priority="9" operator="containsText" text="Alto">
      <formula>NOT(ISERROR(SEARCH("Alto",M50)))</formula>
    </cfRule>
  </conditionalFormatting>
  <conditionalFormatting sqref="M70">
    <cfRule type="containsText" dxfId="67" priority="119" operator="containsText" text="Extremo">
      <formula>NOT(ISERROR(SEARCH("Extremo",M70)))</formula>
    </cfRule>
    <cfRule type="containsText" dxfId="66" priority="120" operator="containsText" text="Alto">
      <formula>NOT(ISERROR(SEARCH("Alto",M70)))</formula>
    </cfRule>
    <cfRule type="containsText" dxfId="65" priority="121" operator="containsText" text="Moderado">
      <formula>NOT(ISERROR(SEARCH("Moderado",M70)))</formula>
    </cfRule>
    <cfRule type="containsText" dxfId="64" priority="122" operator="containsText" text="Menor">
      <formula>NOT(ISERROR(SEARCH("Menor",M70)))</formula>
    </cfRule>
    <cfRule type="containsText" dxfId="63" priority="123" operator="containsText" text="Bajo">
      <formula>NOT(ISERROR(SEARCH("Bajo",M70)))</formula>
    </cfRule>
    <cfRule type="containsText" dxfId="62" priority="124" operator="containsText" text="Moderado">
      <formula>NOT(ISERROR(SEARCH("Moderado",M70)))</formula>
    </cfRule>
    <cfRule type="containsText" dxfId="61" priority="125" operator="containsText" text="Extremo">
      <formula>NOT(ISERROR(SEARCH("Extremo",M70)))</formula>
    </cfRule>
    <cfRule type="containsText" dxfId="60" priority="126" operator="containsText" text="Baja">
      <formula>NOT(ISERROR(SEARCH("Baja",M70)))</formula>
    </cfRule>
    <cfRule type="containsText" dxfId="59" priority="127" operator="containsText" text="Alto">
      <formula>NOT(ISERROR(SEARCH("Alto",M70)))</formula>
    </cfRule>
  </conditionalFormatting>
  <conditionalFormatting sqref="M80 M90 M100">
    <cfRule type="containsText" dxfId="58" priority="65" operator="containsText" text="Extremo">
      <formula>NOT(ISERROR(SEARCH("Extremo",M80)))</formula>
    </cfRule>
    <cfRule type="containsText" dxfId="57" priority="66" operator="containsText" text="Alto">
      <formula>NOT(ISERROR(SEARCH("Alto",M80)))</formula>
    </cfRule>
    <cfRule type="containsText" dxfId="56" priority="67" operator="containsText" text="Moderado">
      <formula>NOT(ISERROR(SEARCH("Moderado",M80)))</formula>
    </cfRule>
    <cfRule type="containsText" dxfId="55" priority="68" operator="containsText" text="Menor">
      <formula>NOT(ISERROR(SEARCH("Menor",M80)))</formula>
    </cfRule>
    <cfRule type="containsText" dxfId="54" priority="69" operator="containsText" text="Bajo">
      <formula>NOT(ISERROR(SEARCH("Bajo",M80)))</formula>
    </cfRule>
    <cfRule type="containsText" dxfId="53" priority="70" operator="containsText" text="Moderado">
      <formula>NOT(ISERROR(SEARCH("Moderado",M80)))</formula>
    </cfRule>
    <cfRule type="containsText" dxfId="52" priority="71" operator="containsText" text="Extremo">
      <formula>NOT(ISERROR(SEARCH("Extremo",M80)))</formula>
    </cfRule>
    <cfRule type="containsText" dxfId="51" priority="72" operator="containsText" text="Baja">
      <formula>NOT(ISERROR(SEARCH("Baja",M80)))</formula>
    </cfRule>
    <cfRule type="containsText" dxfId="50" priority="73" operator="containsText" text="Alto">
      <formula>NOT(ISERROR(SEARCH("Alto",M80)))</formula>
    </cfRule>
  </conditionalFormatting>
  <dataValidations count="1">
    <dataValidation type="list" allowBlank="1" showInputMessage="1" showErrorMessage="1" sqref="D10:D109" xr:uid="{588880D4-B535-40A9-9846-9190914C2A7F}">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671A6-ED8E-44E3-9626-E8E58E25160C}">
  <sheetPr>
    <tabColor rgb="FF00B0F0"/>
    <pageSetUpPr fitToPage="1"/>
  </sheetPr>
  <dimension ref="A1:EG718"/>
  <sheetViews>
    <sheetView showGridLines="0" topLeftCell="A26" zoomScale="70" zoomScaleNormal="70" workbookViewId="0">
      <selection activeCell="C49" sqref="C49:E49"/>
    </sheetView>
  </sheetViews>
  <sheetFormatPr baseColWidth="10" defaultColWidth="11.42578125" defaultRowHeight="15"/>
  <cols>
    <col min="2" max="2" width="24.28515625" customWidth="1"/>
    <col min="3" max="3" width="62.85546875" customWidth="1"/>
    <col min="4" max="4" width="10.28515625" bestFit="1" customWidth="1"/>
    <col min="5" max="5" width="84.28515625" style="43" customWidth="1"/>
    <col min="6" max="6" width="24.7109375" customWidth="1"/>
    <col min="7" max="7" width="11.5703125" customWidth="1"/>
    <col min="8" max="8" width="13.7109375" customWidth="1"/>
    <col min="9" max="9" width="28.5703125" hidden="1" customWidth="1"/>
    <col min="10" max="13" width="11.5703125" customWidth="1"/>
    <col min="32" max="137" width="11.42578125" style="3"/>
  </cols>
  <sheetData>
    <row r="1" spans="1:137" s="3" customFormat="1">
      <c r="E1" s="40"/>
    </row>
    <row r="2" spans="1:137" ht="24" thickBot="1">
      <c r="A2" s="3"/>
      <c r="B2" s="529" t="s">
        <v>385</v>
      </c>
      <c r="C2" s="529"/>
      <c r="D2" s="529"/>
      <c r="E2" s="529"/>
      <c r="F2" s="79"/>
      <c r="G2" s="3"/>
      <c r="H2" s="3"/>
      <c r="I2" s="3"/>
      <c r="J2" s="3"/>
      <c r="K2" s="3"/>
      <c r="L2" s="3"/>
      <c r="M2" s="3"/>
      <c r="N2" s="3"/>
      <c r="O2" s="3"/>
      <c r="P2" s="3"/>
      <c r="Q2" s="3"/>
      <c r="R2" s="3"/>
      <c r="S2" s="3"/>
      <c r="T2" s="3"/>
      <c r="U2" s="3"/>
      <c r="V2" s="3"/>
      <c r="W2" s="3"/>
      <c r="X2" s="3"/>
      <c r="Y2" s="3"/>
      <c r="Z2" s="3"/>
      <c r="AA2" s="3"/>
      <c r="AB2" s="3"/>
      <c r="AC2" s="3"/>
      <c r="AD2" s="3"/>
      <c r="AE2" s="3"/>
    </row>
    <row r="3" spans="1:137" ht="16.5" thickTop="1" thickBot="1">
      <c r="A3" s="3"/>
      <c r="B3" s="11"/>
      <c r="C3" s="11"/>
      <c r="D3" s="11"/>
      <c r="E3" s="41"/>
      <c r="F3" s="3"/>
      <c r="G3" s="3"/>
      <c r="H3" s="3"/>
      <c r="I3" s="3"/>
      <c r="J3" s="3"/>
      <c r="K3" s="3"/>
      <c r="L3" s="3"/>
      <c r="M3" s="3"/>
      <c r="N3" s="3"/>
      <c r="O3" s="3"/>
      <c r="P3" s="3"/>
      <c r="Q3" s="3"/>
      <c r="R3" s="3"/>
      <c r="S3" s="3"/>
      <c r="T3" s="3"/>
      <c r="U3" s="3"/>
      <c r="V3" s="3"/>
      <c r="W3" s="3"/>
      <c r="X3" s="3"/>
      <c r="Y3" s="3"/>
      <c r="Z3" s="3"/>
      <c r="AA3" s="3"/>
      <c r="AB3" s="3"/>
      <c r="AC3" s="3"/>
      <c r="AD3" s="3"/>
      <c r="AE3" s="3"/>
    </row>
    <row r="4" spans="1:137" ht="21">
      <c r="A4" s="3"/>
      <c r="B4" s="57"/>
      <c r="C4" s="234" t="s">
        <v>386</v>
      </c>
      <c r="D4" s="235"/>
      <c r="E4" s="236" t="s">
        <v>387</v>
      </c>
      <c r="F4" s="59"/>
      <c r="G4" s="3"/>
      <c r="H4" s="3"/>
      <c r="I4" s="3"/>
      <c r="J4" s="3"/>
      <c r="K4" s="3"/>
      <c r="L4" s="3"/>
      <c r="M4" s="3"/>
      <c r="N4" s="3"/>
      <c r="O4" s="3"/>
      <c r="P4" s="3"/>
      <c r="Q4" s="3"/>
      <c r="R4" s="3"/>
      <c r="S4" s="3"/>
      <c r="T4" s="3"/>
      <c r="U4" s="3"/>
      <c r="V4" s="3"/>
      <c r="W4" s="3"/>
      <c r="X4" s="3"/>
      <c r="Y4" s="3"/>
      <c r="Z4" s="3"/>
      <c r="AA4" s="3"/>
      <c r="AB4" s="3"/>
      <c r="AC4" s="3"/>
      <c r="AD4" s="3"/>
      <c r="AE4" s="3"/>
    </row>
    <row r="5" spans="1:137" ht="40.5">
      <c r="A5" s="3"/>
      <c r="B5" s="57"/>
      <c r="C5" s="60" t="s">
        <v>388</v>
      </c>
      <c r="D5" s="60"/>
      <c r="E5" s="60" t="s">
        <v>389</v>
      </c>
      <c r="F5" s="58" t="s">
        <v>387</v>
      </c>
      <c r="G5" s="3"/>
      <c r="H5" s="3"/>
      <c r="I5" s="3"/>
      <c r="J5" s="3"/>
      <c r="K5" s="3"/>
      <c r="L5" s="3"/>
      <c r="M5" s="3"/>
      <c r="N5" s="3"/>
      <c r="O5" s="3"/>
      <c r="P5" s="3"/>
      <c r="Q5" s="3"/>
      <c r="R5" s="3"/>
      <c r="S5" s="3"/>
      <c r="T5" s="3"/>
      <c r="U5" s="3"/>
      <c r="V5" s="3"/>
      <c r="W5" s="3"/>
      <c r="X5" s="3"/>
      <c r="Y5" s="3"/>
      <c r="Z5" s="3"/>
      <c r="AA5" s="3"/>
      <c r="AB5" s="3"/>
      <c r="AC5" s="3"/>
      <c r="AD5" s="3"/>
      <c r="AE5" s="3"/>
    </row>
    <row r="6" spans="1:137" ht="20.25">
      <c r="A6" s="3"/>
      <c r="B6" s="61" t="s">
        <v>390</v>
      </c>
      <c r="C6" s="237" t="s">
        <v>391</v>
      </c>
      <c r="D6" s="238">
        <v>0.04</v>
      </c>
      <c r="E6" s="239" t="s">
        <v>392</v>
      </c>
      <c r="F6" s="90">
        <v>1</v>
      </c>
      <c r="G6" s="3"/>
      <c r="H6" s="46"/>
      <c r="I6" s="3"/>
      <c r="J6" s="3"/>
      <c r="K6" s="3"/>
      <c r="L6" s="3"/>
      <c r="M6" s="3"/>
      <c r="N6" s="3"/>
      <c r="O6" s="3"/>
      <c r="P6" s="3"/>
      <c r="Q6" s="3"/>
      <c r="R6" s="3"/>
      <c r="S6" s="3"/>
      <c r="T6" s="3"/>
      <c r="U6" s="3"/>
      <c r="V6" s="3"/>
      <c r="W6" s="3"/>
      <c r="X6" s="3"/>
      <c r="Y6" s="3"/>
      <c r="Z6" s="3"/>
      <c r="AA6" s="3"/>
      <c r="AB6" s="3"/>
      <c r="AC6" s="3"/>
      <c r="AD6" s="3"/>
      <c r="AE6" s="3"/>
    </row>
    <row r="7" spans="1:137" ht="20.25">
      <c r="A7" s="3"/>
      <c r="B7" s="62" t="s">
        <v>393</v>
      </c>
      <c r="C7" s="237" t="s">
        <v>394</v>
      </c>
      <c r="D7" s="238">
        <v>0.09</v>
      </c>
      <c r="E7" s="239" t="s">
        <v>395</v>
      </c>
      <c r="F7" s="90">
        <v>2</v>
      </c>
      <c r="G7" s="3"/>
      <c r="H7" s="3"/>
      <c r="I7" s="3"/>
      <c r="J7" s="3"/>
      <c r="K7" s="3"/>
      <c r="L7" s="3"/>
      <c r="M7" s="3"/>
      <c r="N7" s="3"/>
      <c r="O7" s="3"/>
      <c r="P7" s="3"/>
      <c r="Q7" s="3"/>
      <c r="R7" s="3"/>
      <c r="S7" s="3"/>
      <c r="T7" s="3"/>
      <c r="U7" s="3"/>
      <c r="V7" s="3"/>
      <c r="W7" s="3"/>
      <c r="X7" s="3"/>
      <c r="Y7" s="3"/>
      <c r="Z7" s="3"/>
      <c r="AA7" s="3"/>
      <c r="AB7" s="3"/>
      <c r="AC7" s="3"/>
      <c r="AD7" s="3"/>
      <c r="AE7" s="3"/>
    </row>
    <row r="8" spans="1:137" ht="20.25">
      <c r="A8" s="3"/>
      <c r="B8" s="63" t="s">
        <v>396</v>
      </c>
      <c r="C8" s="237" t="s">
        <v>397</v>
      </c>
      <c r="D8" s="238">
        <v>0.28999999999999998</v>
      </c>
      <c r="E8" s="239" t="s">
        <v>398</v>
      </c>
      <c r="F8" s="90">
        <v>3</v>
      </c>
      <c r="G8" s="3"/>
      <c r="H8" s="3"/>
      <c r="I8" s="3"/>
      <c r="J8" s="3"/>
      <c r="K8" s="3"/>
      <c r="L8" s="3"/>
      <c r="M8" s="3"/>
      <c r="N8" s="3"/>
      <c r="O8" s="3"/>
      <c r="P8" s="3"/>
      <c r="Q8" s="3"/>
      <c r="R8" s="3"/>
      <c r="S8" s="3"/>
      <c r="T8" s="3"/>
      <c r="U8" s="3"/>
      <c r="V8" s="3"/>
      <c r="W8" s="3"/>
      <c r="X8" s="3"/>
      <c r="Y8" s="3"/>
      <c r="Z8" s="3"/>
      <c r="AA8" s="3"/>
      <c r="AB8" s="3"/>
      <c r="AC8" s="3"/>
      <c r="AD8" s="3"/>
      <c r="AE8" s="3"/>
    </row>
    <row r="9" spans="1:137" ht="20.25">
      <c r="A9" s="3"/>
      <c r="B9" s="64" t="s">
        <v>399</v>
      </c>
      <c r="C9" s="237" t="s">
        <v>400</v>
      </c>
      <c r="D9" s="238">
        <v>0.49</v>
      </c>
      <c r="E9" s="239" t="s">
        <v>401</v>
      </c>
      <c r="F9" s="90">
        <v>4</v>
      </c>
      <c r="G9" s="3"/>
      <c r="H9" s="3"/>
      <c r="I9" s="3"/>
      <c r="J9" s="3"/>
      <c r="K9" s="3"/>
      <c r="L9" s="3"/>
      <c r="M9" s="3"/>
      <c r="N9" s="3"/>
      <c r="O9" s="3"/>
      <c r="P9" s="3"/>
      <c r="Q9" s="3"/>
      <c r="R9" s="3"/>
      <c r="S9" s="3"/>
      <c r="T9" s="3"/>
      <c r="U9" s="3"/>
      <c r="V9" s="3"/>
      <c r="W9" s="3"/>
      <c r="X9" s="3"/>
      <c r="Y9" s="3"/>
      <c r="Z9" s="3"/>
      <c r="AA9" s="3"/>
      <c r="AB9" s="3"/>
      <c r="AC9" s="3"/>
      <c r="AD9" s="3"/>
      <c r="AE9" s="3"/>
    </row>
    <row r="10" spans="1:137" ht="20.25">
      <c r="A10" s="3"/>
      <c r="B10" s="65" t="s">
        <v>402</v>
      </c>
      <c r="C10" s="237" t="s">
        <v>403</v>
      </c>
      <c r="D10" s="238">
        <v>1</v>
      </c>
      <c r="E10" s="239" t="s">
        <v>404</v>
      </c>
      <c r="F10" s="90">
        <v>5</v>
      </c>
      <c r="G10" s="3"/>
      <c r="H10" s="3"/>
      <c r="I10" s="82" t="s">
        <v>405</v>
      </c>
      <c r="J10" s="3"/>
      <c r="K10" s="3"/>
      <c r="L10" s="3"/>
      <c r="M10" s="3"/>
      <c r="N10" s="3"/>
      <c r="O10" s="3"/>
      <c r="P10" s="3"/>
      <c r="Q10" s="3"/>
      <c r="R10" s="3"/>
      <c r="S10" s="3"/>
      <c r="T10" s="3"/>
      <c r="U10" s="3"/>
      <c r="V10" s="3"/>
      <c r="W10" s="3"/>
      <c r="X10" s="3"/>
      <c r="Y10" s="3"/>
      <c r="Z10" s="3"/>
      <c r="AA10" s="3"/>
      <c r="AB10" s="3"/>
      <c r="AC10" s="3"/>
      <c r="AD10" s="3"/>
      <c r="AE10" s="3"/>
    </row>
    <row r="11" spans="1:137" ht="16.5">
      <c r="A11" s="3"/>
      <c r="B11" s="5"/>
      <c r="C11" s="4"/>
      <c r="D11" s="4"/>
      <c r="E11" s="42"/>
      <c r="F11" s="3"/>
      <c r="G11" s="3"/>
      <c r="H11" s="3"/>
      <c r="I11" s="3"/>
      <c r="J11" s="3"/>
      <c r="K11" s="3"/>
      <c r="L11" s="3"/>
      <c r="M11" s="3"/>
      <c r="N11" s="3"/>
      <c r="O11" s="3"/>
      <c r="P11" s="3"/>
      <c r="Q11" s="3"/>
      <c r="R11" s="3"/>
      <c r="S11" s="3"/>
      <c r="T11" s="3"/>
      <c r="U11" s="3"/>
      <c r="V11" s="3"/>
      <c r="W11" s="3"/>
      <c r="X11" s="3"/>
      <c r="Y11" s="3"/>
      <c r="Z11" s="3"/>
      <c r="AA11" s="3"/>
      <c r="AB11" s="3"/>
      <c r="AC11" s="3"/>
      <c r="AD11" s="3"/>
      <c r="AE11" s="3"/>
    </row>
    <row r="12" spans="1:137">
      <c r="A12" s="3"/>
      <c r="B12" s="3"/>
      <c r="C12" s="3"/>
      <c r="D12" s="3"/>
      <c r="E12" s="40"/>
      <c r="F12" s="3"/>
      <c r="G12" s="3"/>
      <c r="H12" s="3"/>
      <c r="I12" s="3"/>
      <c r="J12" s="3"/>
      <c r="K12" s="3"/>
      <c r="L12" s="3"/>
      <c r="M12" s="3"/>
      <c r="N12" s="3"/>
      <c r="O12" s="3"/>
      <c r="P12" s="3"/>
      <c r="Q12" s="3"/>
      <c r="R12" s="3"/>
      <c r="S12" s="3"/>
      <c r="T12" s="3"/>
      <c r="U12" s="3"/>
      <c r="V12" s="3"/>
      <c r="W12" s="3"/>
      <c r="X12" s="3"/>
      <c r="Y12" s="3"/>
      <c r="Z12" s="3"/>
      <c r="AA12" s="3"/>
      <c r="AB12" s="3"/>
      <c r="AC12" s="3"/>
      <c r="AD12" s="3"/>
      <c r="AE12" s="3"/>
    </row>
    <row r="13" spans="1:137">
      <c r="A13" s="3"/>
      <c r="B13" s="3"/>
      <c r="C13" s="3"/>
      <c r="D13" s="3"/>
      <c r="E13" s="40"/>
      <c r="F13" s="3"/>
      <c r="G13" s="3"/>
      <c r="H13" s="3"/>
      <c r="I13" s="3"/>
      <c r="J13" s="3"/>
      <c r="K13" s="3"/>
      <c r="L13" s="3"/>
      <c r="M13" s="3"/>
      <c r="N13" s="3"/>
      <c r="O13" s="3"/>
      <c r="P13" s="3"/>
      <c r="Q13" s="3"/>
      <c r="R13" s="3"/>
      <c r="S13" s="3"/>
      <c r="T13" s="3"/>
      <c r="U13" s="3"/>
      <c r="V13" s="3"/>
      <c r="W13" s="3"/>
      <c r="X13" s="3"/>
      <c r="Y13" s="3"/>
      <c r="Z13" s="3"/>
      <c r="AA13" s="3"/>
      <c r="AB13" s="3"/>
      <c r="AC13" s="3"/>
      <c r="AD13" s="3"/>
      <c r="AE13" s="3"/>
    </row>
    <row r="14" spans="1:137" ht="23.25">
      <c r="A14" s="3"/>
      <c r="B14" s="530" t="s">
        <v>406</v>
      </c>
      <c r="C14" s="530"/>
      <c r="D14" s="530"/>
      <c r="E14" s="530"/>
      <c r="F14" s="88"/>
      <c r="G14" s="56"/>
      <c r="H14" s="3"/>
      <c r="I14" s="3"/>
      <c r="J14" s="3"/>
      <c r="K14" s="3"/>
      <c r="L14" s="3"/>
      <c r="M14" s="3"/>
      <c r="N14" s="3"/>
      <c r="O14" s="3"/>
      <c r="P14" s="3"/>
      <c r="Q14" s="3"/>
      <c r="R14" s="3"/>
      <c r="S14" s="3"/>
      <c r="T14" s="3"/>
      <c r="U14" s="3"/>
      <c r="V14" s="3"/>
      <c r="W14" s="3"/>
      <c r="X14" s="3"/>
      <c r="Y14" s="3"/>
      <c r="Z14" s="3"/>
      <c r="AA14" s="3"/>
      <c r="AB14" s="3"/>
      <c r="AC14" s="3"/>
      <c r="AD14" s="3"/>
      <c r="AE14" s="3"/>
    </row>
    <row r="15" spans="1:137" ht="20.25">
      <c r="A15" s="3"/>
      <c r="B15" s="68"/>
      <c r="C15" s="87"/>
      <c r="D15" s="87"/>
      <c r="E15" s="87"/>
      <c r="F15" s="68"/>
      <c r="G15" s="3"/>
      <c r="H15" s="3"/>
      <c r="I15" s="3"/>
      <c r="J15" s="3"/>
      <c r="K15" s="3"/>
      <c r="L15" s="3"/>
      <c r="M15" s="3"/>
      <c r="N15" s="3"/>
      <c r="O15" s="3"/>
      <c r="P15" s="3"/>
      <c r="Q15" s="3"/>
      <c r="R15" s="3"/>
      <c r="S15" s="3"/>
      <c r="T15" s="3"/>
      <c r="U15" s="3"/>
      <c r="V15" s="3"/>
      <c r="W15" s="3"/>
      <c r="X15" s="3"/>
      <c r="Y15" s="3"/>
      <c r="Z15" s="3"/>
      <c r="AA15" s="3"/>
      <c r="AB15" s="3"/>
      <c r="AC15" s="3"/>
      <c r="AD15" s="3"/>
      <c r="AE15" s="3"/>
    </row>
    <row r="16" spans="1:137" s="69" customFormat="1" ht="20.25">
      <c r="A16" s="67"/>
      <c r="B16" s="68"/>
      <c r="C16" s="531" t="s">
        <v>275</v>
      </c>
      <c r="D16" s="531"/>
      <c r="E16" s="531"/>
      <c r="F16" s="68"/>
      <c r="G16" s="67"/>
      <c r="H16" s="67"/>
      <c r="I16" s="83" t="s">
        <v>267</v>
      </c>
      <c r="J16" s="67"/>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c r="CG16" s="67"/>
      <c r="CH16" s="67"/>
      <c r="CI16" s="67"/>
      <c r="CJ16" s="67"/>
      <c r="CK16" s="67"/>
      <c r="CL16" s="67"/>
      <c r="CM16" s="67"/>
      <c r="CN16" s="67"/>
      <c r="CO16" s="67"/>
      <c r="CP16" s="67"/>
      <c r="CQ16" s="67"/>
      <c r="CR16" s="67"/>
      <c r="CS16" s="67"/>
      <c r="CT16" s="67"/>
      <c r="CU16" s="67"/>
      <c r="CV16" s="67"/>
      <c r="CW16" s="67"/>
      <c r="CX16" s="67"/>
      <c r="CY16" s="67"/>
      <c r="CZ16" s="67"/>
      <c r="DA16" s="67"/>
      <c r="DB16" s="67"/>
      <c r="DC16" s="67"/>
      <c r="DD16" s="67"/>
      <c r="DE16" s="67"/>
      <c r="DF16" s="67"/>
      <c r="DG16" s="67"/>
      <c r="DH16" s="67"/>
      <c r="DI16" s="67"/>
      <c r="DJ16" s="67"/>
      <c r="DK16" s="67"/>
      <c r="DL16" s="67"/>
      <c r="DM16" s="67"/>
      <c r="DN16" s="67"/>
      <c r="DO16" s="67"/>
      <c r="DP16" s="67"/>
      <c r="DQ16" s="67"/>
      <c r="DR16" s="67"/>
      <c r="DS16" s="67"/>
      <c r="DT16" s="67"/>
      <c r="DU16" s="67"/>
      <c r="DV16" s="67"/>
      <c r="DW16" s="67"/>
      <c r="DX16" s="67"/>
      <c r="DY16" s="67"/>
      <c r="DZ16" s="67"/>
      <c r="EA16" s="67"/>
      <c r="EB16" s="67"/>
      <c r="EC16" s="67"/>
      <c r="ED16" s="67"/>
      <c r="EE16" s="67"/>
      <c r="EF16" s="67"/>
      <c r="EG16" s="67"/>
    </row>
    <row r="17" spans="1:137" s="69" customFormat="1" ht="30.75" customHeight="1">
      <c r="A17" s="67"/>
      <c r="B17" s="61" t="s">
        <v>407</v>
      </c>
      <c r="C17" s="528" t="s">
        <v>299</v>
      </c>
      <c r="D17" s="528"/>
      <c r="E17" s="528"/>
      <c r="F17" s="90">
        <v>1</v>
      </c>
      <c r="G17" s="67"/>
      <c r="H17" s="67"/>
      <c r="I17" s="82" t="s">
        <v>275</v>
      </c>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c r="CG17" s="67"/>
      <c r="CH17" s="67"/>
      <c r="CI17" s="67"/>
      <c r="CJ17" s="67"/>
      <c r="CK17" s="67"/>
      <c r="CL17" s="67"/>
      <c r="CM17" s="67"/>
      <c r="CN17" s="67"/>
      <c r="CO17" s="67"/>
      <c r="CP17" s="67"/>
      <c r="CQ17" s="67"/>
      <c r="CR17" s="67"/>
      <c r="CS17" s="67"/>
      <c r="CT17" s="67"/>
      <c r="CU17" s="67"/>
      <c r="CV17" s="67"/>
      <c r="CW17" s="67"/>
      <c r="CX17" s="67"/>
      <c r="CY17" s="67"/>
      <c r="CZ17" s="67"/>
      <c r="DA17" s="67"/>
      <c r="DB17" s="67"/>
      <c r="DC17" s="67"/>
      <c r="DD17" s="67"/>
      <c r="DE17" s="67"/>
      <c r="DF17" s="67"/>
      <c r="DG17" s="67"/>
      <c r="DH17" s="67"/>
      <c r="DI17" s="67"/>
      <c r="DJ17" s="67"/>
      <c r="DK17" s="67"/>
      <c r="DL17" s="67"/>
      <c r="DM17" s="67"/>
      <c r="DN17" s="67"/>
      <c r="DO17" s="67"/>
      <c r="DP17" s="67"/>
      <c r="DQ17" s="67"/>
      <c r="DR17" s="67"/>
      <c r="DS17" s="67"/>
      <c r="DT17" s="67"/>
      <c r="DU17" s="67"/>
      <c r="DV17" s="67"/>
      <c r="DW17" s="67"/>
      <c r="DX17" s="67"/>
      <c r="DY17" s="67"/>
      <c r="DZ17" s="67"/>
      <c r="EA17" s="67"/>
      <c r="EB17" s="67"/>
      <c r="EC17" s="67"/>
      <c r="ED17" s="67"/>
      <c r="EE17" s="67"/>
      <c r="EF17" s="67"/>
      <c r="EG17" s="67"/>
    </row>
    <row r="18" spans="1:137" s="69" customFormat="1" ht="30.75" customHeight="1">
      <c r="A18" s="67"/>
      <c r="B18" s="62" t="s">
        <v>408</v>
      </c>
      <c r="C18" s="528" t="s">
        <v>276</v>
      </c>
      <c r="D18" s="528"/>
      <c r="E18" s="528"/>
      <c r="F18" s="90">
        <v>2</v>
      </c>
      <c r="G18" s="67"/>
      <c r="H18" s="67"/>
      <c r="I18" s="82" t="s">
        <v>409</v>
      </c>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7"/>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c r="CG18" s="67"/>
      <c r="CH18" s="67"/>
      <c r="CI18" s="67"/>
      <c r="CJ18" s="67"/>
      <c r="CK18" s="67"/>
      <c r="CL18" s="67"/>
      <c r="CM18" s="67"/>
      <c r="CN18" s="67"/>
      <c r="CO18" s="67"/>
      <c r="CP18" s="67"/>
      <c r="CQ18" s="67"/>
      <c r="CR18" s="67"/>
      <c r="CS18" s="67"/>
      <c r="CT18" s="67"/>
      <c r="CU18" s="67"/>
      <c r="CV18" s="67"/>
      <c r="CW18" s="67"/>
      <c r="CX18" s="67"/>
      <c r="CY18" s="67"/>
      <c r="CZ18" s="67"/>
      <c r="DA18" s="67"/>
      <c r="DB18" s="67"/>
      <c r="DC18" s="67"/>
      <c r="DD18" s="67"/>
      <c r="DE18" s="67"/>
      <c r="DF18" s="67"/>
      <c r="DG18" s="67"/>
      <c r="DH18" s="67"/>
      <c r="DI18" s="67"/>
      <c r="DJ18" s="67"/>
      <c r="DK18" s="67"/>
      <c r="DL18" s="67"/>
      <c r="DM18" s="67"/>
      <c r="DN18" s="67"/>
      <c r="DO18" s="67"/>
      <c r="DP18" s="67"/>
      <c r="DQ18" s="67"/>
      <c r="DR18" s="67"/>
      <c r="DS18" s="67"/>
      <c r="DT18" s="67"/>
      <c r="DU18" s="67"/>
      <c r="DV18" s="67"/>
      <c r="DW18" s="67"/>
      <c r="DX18" s="67"/>
      <c r="DY18" s="67"/>
      <c r="DZ18" s="67"/>
      <c r="EA18" s="67"/>
      <c r="EB18" s="67"/>
      <c r="EC18" s="67"/>
      <c r="ED18" s="67"/>
      <c r="EE18" s="67"/>
      <c r="EF18" s="67"/>
      <c r="EG18" s="67"/>
    </row>
    <row r="19" spans="1:137" s="69" customFormat="1" ht="30.75" customHeight="1">
      <c r="A19" s="67"/>
      <c r="B19" s="63" t="s">
        <v>410</v>
      </c>
      <c r="C19" s="528" t="s">
        <v>303</v>
      </c>
      <c r="D19" s="528"/>
      <c r="E19" s="528"/>
      <c r="F19" s="90">
        <v>3</v>
      </c>
      <c r="G19" s="67"/>
      <c r="H19" s="67"/>
      <c r="I19" s="82" t="s">
        <v>277</v>
      </c>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row>
    <row r="20" spans="1:137" s="69" customFormat="1" ht="30.75" customHeight="1">
      <c r="A20" s="67"/>
      <c r="B20" s="64" t="s">
        <v>411</v>
      </c>
      <c r="C20" s="528" t="s">
        <v>282</v>
      </c>
      <c r="D20" s="528"/>
      <c r="E20" s="528"/>
      <c r="F20" s="90">
        <v>4</v>
      </c>
      <c r="G20" s="67"/>
      <c r="H20" s="67"/>
      <c r="I20" s="82" t="s">
        <v>272</v>
      </c>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c r="CG20" s="67"/>
      <c r="CH20" s="67"/>
      <c r="CI20" s="67"/>
      <c r="CJ20" s="67"/>
      <c r="CK20" s="67"/>
      <c r="CL20" s="67"/>
      <c r="CM20" s="67"/>
      <c r="CN20" s="67"/>
      <c r="CO20" s="67"/>
      <c r="CP20" s="67"/>
      <c r="CQ20" s="67"/>
      <c r="CR20" s="67"/>
      <c r="CS20" s="67"/>
      <c r="CT20" s="67"/>
      <c r="CU20" s="67"/>
      <c r="CV20" s="67"/>
      <c r="CW20" s="67"/>
      <c r="CX20" s="67"/>
      <c r="CY20" s="67"/>
      <c r="CZ20" s="67"/>
      <c r="DA20" s="67"/>
      <c r="DB20" s="67"/>
      <c r="DC20" s="67"/>
      <c r="DD20" s="67"/>
      <c r="DE20" s="67"/>
      <c r="DF20" s="67"/>
      <c r="DG20" s="67"/>
      <c r="DH20" s="67"/>
      <c r="DI20" s="67"/>
      <c r="DJ20" s="67"/>
      <c r="DK20" s="67"/>
      <c r="DL20" s="67"/>
      <c r="DM20" s="67"/>
      <c r="DN20" s="67"/>
      <c r="DO20" s="67"/>
      <c r="DP20" s="67"/>
      <c r="DQ20" s="67"/>
      <c r="DR20" s="67"/>
      <c r="DS20" s="67"/>
      <c r="DT20" s="67"/>
      <c r="DU20" s="67"/>
      <c r="DV20" s="67"/>
      <c r="DW20" s="67"/>
      <c r="DX20" s="67"/>
      <c r="DY20" s="67"/>
      <c r="DZ20" s="67"/>
      <c r="EA20" s="67"/>
      <c r="EB20" s="67"/>
      <c r="EC20" s="67"/>
      <c r="ED20" s="67"/>
      <c r="EE20" s="67"/>
      <c r="EF20" s="67"/>
      <c r="EG20" s="67"/>
    </row>
    <row r="21" spans="1:137" s="69" customFormat="1" ht="30.75" customHeight="1">
      <c r="A21" s="67"/>
      <c r="B21" s="65" t="s">
        <v>412</v>
      </c>
      <c r="C21" s="528" t="s">
        <v>413</v>
      </c>
      <c r="D21" s="528"/>
      <c r="E21" s="528"/>
      <c r="F21" s="90">
        <v>5</v>
      </c>
      <c r="G21" s="67"/>
      <c r="H21" s="67"/>
      <c r="I21" s="82" t="str">
        <f>C48</f>
        <v>Interrupción o afectación en la prestación del servicio administrativo</v>
      </c>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c r="CG21" s="67"/>
      <c r="CH21" s="67"/>
      <c r="CI21" s="67"/>
      <c r="CJ21" s="67"/>
      <c r="CK21" s="67"/>
      <c r="CL21" s="67"/>
      <c r="CM21" s="67"/>
      <c r="CN21" s="67"/>
      <c r="CO21" s="67"/>
      <c r="CP21" s="67"/>
      <c r="CQ21" s="67"/>
      <c r="CR21" s="67"/>
      <c r="CS21" s="67"/>
      <c r="CT21" s="67"/>
      <c r="CU21" s="67"/>
      <c r="CV21" s="67"/>
      <c r="CW21" s="67"/>
      <c r="CX21" s="67"/>
      <c r="CY21" s="67"/>
      <c r="CZ21" s="67"/>
      <c r="DA21" s="67"/>
      <c r="DB21" s="67"/>
      <c r="DC21" s="67"/>
      <c r="DD21" s="67"/>
      <c r="DE21" s="67"/>
      <c r="DF21" s="67"/>
      <c r="DG21" s="67"/>
      <c r="DH21" s="67"/>
      <c r="DI21" s="67"/>
      <c r="DJ21" s="67"/>
      <c r="DK21" s="67"/>
      <c r="DL21" s="67"/>
      <c r="DM21" s="67"/>
      <c r="DN21" s="67"/>
      <c r="DO21" s="67"/>
      <c r="DP21" s="67"/>
      <c r="DQ21" s="67"/>
      <c r="DR21" s="67"/>
      <c r="DS21" s="67"/>
      <c r="DT21" s="67"/>
      <c r="DU21" s="67"/>
      <c r="DV21" s="67"/>
      <c r="DW21" s="67"/>
      <c r="DX21" s="67"/>
      <c r="DY21" s="67"/>
      <c r="DZ21" s="67"/>
      <c r="EA21" s="67"/>
      <c r="EB21" s="67"/>
      <c r="EC21" s="67"/>
      <c r="ED21" s="67"/>
      <c r="EE21" s="67"/>
      <c r="EF21" s="67"/>
      <c r="EG21" s="67"/>
    </row>
    <row r="22" spans="1:137" s="69" customFormat="1" ht="20.25">
      <c r="A22" s="67"/>
      <c r="B22" s="75"/>
      <c r="C22" s="66"/>
      <c r="D22" s="66"/>
      <c r="E22" s="66"/>
      <c r="F22" s="76"/>
      <c r="G22" s="67"/>
      <c r="H22" s="67"/>
      <c r="I22" s="82" t="str">
        <f>C56</f>
        <v>Afectación Ambiental</v>
      </c>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c r="CG22" s="67"/>
      <c r="CH22" s="67"/>
      <c r="CI22" s="67"/>
      <c r="CJ22" s="67"/>
      <c r="CK22" s="67"/>
      <c r="CL22" s="67"/>
      <c r="CM22" s="67"/>
      <c r="CN22" s="67"/>
      <c r="CO22" s="67"/>
      <c r="CP22" s="67"/>
      <c r="CQ22" s="67"/>
      <c r="CR22" s="67"/>
      <c r="CS22" s="67"/>
      <c r="CT22" s="67"/>
      <c r="CU22" s="67"/>
      <c r="CV22" s="67"/>
      <c r="CW22" s="67"/>
      <c r="CX22" s="67"/>
      <c r="CY22" s="67"/>
      <c r="CZ22" s="67"/>
      <c r="DA22" s="67"/>
      <c r="DB22" s="67"/>
      <c r="DC22" s="67"/>
      <c r="DD22" s="67"/>
      <c r="DE22" s="67"/>
      <c r="DF22" s="67"/>
      <c r="DG22" s="67"/>
      <c r="DH22" s="67"/>
      <c r="DI22" s="67"/>
      <c r="DJ22" s="67"/>
      <c r="DK22" s="67"/>
      <c r="DL22" s="67"/>
      <c r="DM22" s="67"/>
      <c r="DN22" s="67"/>
      <c r="DO22" s="67"/>
      <c r="DP22" s="67"/>
      <c r="DQ22" s="67"/>
      <c r="DR22" s="67"/>
      <c r="DS22" s="67"/>
      <c r="DT22" s="67"/>
      <c r="DU22" s="67"/>
      <c r="DV22" s="67"/>
      <c r="DW22" s="67"/>
      <c r="DX22" s="67"/>
      <c r="DY22" s="67"/>
      <c r="DZ22" s="67"/>
      <c r="EA22" s="67"/>
      <c r="EB22" s="67"/>
      <c r="EC22" s="67"/>
      <c r="ED22" s="67"/>
      <c r="EE22" s="67"/>
      <c r="EF22" s="67"/>
      <c r="EG22" s="67"/>
    </row>
    <row r="23" spans="1:137" s="69" customFormat="1" ht="20.25">
      <c r="A23" s="67"/>
      <c r="B23" s="75"/>
      <c r="C23" s="66"/>
      <c r="D23" s="66"/>
      <c r="E23" s="66"/>
      <c r="F23" s="76"/>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c r="CG23" s="67"/>
      <c r="CH23" s="67"/>
      <c r="CI23" s="67"/>
      <c r="CJ23" s="67"/>
      <c r="CK23" s="67"/>
      <c r="CL23" s="67"/>
      <c r="CM23" s="67"/>
      <c r="CN23" s="67"/>
      <c r="CO23" s="67"/>
      <c r="CP23" s="67"/>
      <c r="CQ23" s="67"/>
      <c r="CR23" s="67"/>
      <c r="CS23" s="67"/>
      <c r="CT23" s="67"/>
      <c r="CU23" s="67"/>
      <c r="CV23" s="67"/>
      <c r="CW23" s="67"/>
      <c r="CX23" s="67"/>
      <c r="CY23" s="67"/>
      <c r="CZ23" s="67"/>
      <c r="DA23" s="67"/>
      <c r="DB23" s="67"/>
      <c r="DC23" s="67"/>
      <c r="DD23" s="67"/>
      <c r="DE23" s="67"/>
      <c r="DF23" s="67"/>
      <c r="DG23" s="67"/>
      <c r="DH23" s="67"/>
      <c r="DI23" s="67"/>
      <c r="DJ23" s="67"/>
      <c r="DK23" s="67"/>
      <c r="DL23" s="67"/>
      <c r="DM23" s="67"/>
      <c r="DN23" s="67"/>
      <c r="DO23" s="67"/>
      <c r="DP23" s="67"/>
      <c r="DQ23" s="67"/>
      <c r="DR23" s="67"/>
      <c r="DS23" s="67"/>
      <c r="DT23" s="67"/>
      <c r="DU23" s="67"/>
      <c r="DV23" s="67"/>
      <c r="DW23" s="67"/>
      <c r="DX23" s="67"/>
      <c r="DY23" s="67"/>
      <c r="DZ23" s="67"/>
      <c r="EA23" s="67"/>
      <c r="EB23" s="67"/>
      <c r="EC23" s="67"/>
      <c r="ED23" s="67"/>
      <c r="EE23" s="67"/>
      <c r="EF23" s="67"/>
      <c r="EG23" s="67"/>
    </row>
    <row r="24" spans="1:137" s="69" customFormat="1" ht="20.25">
      <c r="A24" s="67"/>
      <c r="B24" s="68"/>
      <c r="C24" s="532" t="s">
        <v>409</v>
      </c>
      <c r="D24" s="532"/>
      <c r="E24" s="532"/>
      <c r="F24" s="76"/>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c r="CG24" s="67"/>
      <c r="CH24" s="67"/>
      <c r="CI24" s="67"/>
      <c r="CJ24" s="67"/>
      <c r="CK24" s="67"/>
      <c r="CL24" s="67"/>
      <c r="CM24" s="67"/>
      <c r="CN24" s="67"/>
      <c r="CO24" s="67"/>
      <c r="CP24" s="67"/>
      <c r="CQ24" s="67"/>
      <c r="CR24" s="67"/>
      <c r="CS24" s="67"/>
      <c r="CT24" s="67"/>
      <c r="CU24" s="67"/>
      <c r="CV24" s="67"/>
      <c r="CW24" s="67"/>
      <c r="CX24" s="67"/>
      <c r="CY24" s="67"/>
      <c r="CZ24" s="67"/>
      <c r="DA24" s="67"/>
      <c r="DB24" s="67"/>
      <c r="DC24" s="67"/>
      <c r="DD24" s="67"/>
      <c r="DE24" s="67"/>
      <c r="DF24" s="67"/>
      <c r="DG24" s="67"/>
      <c r="DH24" s="67"/>
      <c r="DI24" s="67"/>
      <c r="DJ24" s="67"/>
      <c r="DK24" s="67"/>
      <c r="DL24" s="67"/>
      <c r="DM24" s="67"/>
      <c r="DN24" s="67"/>
      <c r="DO24" s="67"/>
      <c r="DP24" s="67"/>
      <c r="DQ24" s="67"/>
      <c r="DR24" s="67"/>
      <c r="DS24" s="67"/>
      <c r="DT24" s="67"/>
      <c r="DU24" s="67"/>
      <c r="DV24" s="67"/>
      <c r="DW24" s="67"/>
      <c r="DX24" s="67"/>
      <c r="DY24" s="67"/>
      <c r="DZ24" s="67"/>
      <c r="EA24" s="67"/>
      <c r="EB24" s="67"/>
      <c r="EC24" s="67"/>
      <c r="ED24" s="67"/>
      <c r="EE24" s="67"/>
      <c r="EF24" s="67"/>
      <c r="EG24" s="67"/>
    </row>
    <row r="25" spans="1:137" s="69" customFormat="1" ht="20.25">
      <c r="A25" s="67"/>
      <c r="B25" s="70" t="s">
        <v>407</v>
      </c>
      <c r="C25" s="528" t="s">
        <v>414</v>
      </c>
      <c r="D25" s="528"/>
      <c r="E25" s="528"/>
      <c r="F25" s="90">
        <v>1</v>
      </c>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c r="CG25" s="67"/>
      <c r="CH25" s="67"/>
      <c r="CI25" s="67"/>
      <c r="CJ25" s="67"/>
      <c r="CK25" s="67"/>
      <c r="CL25" s="67"/>
      <c r="CM25" s="67"/>
      <c r="CN25" s="67"/>
      <c r="CO25" s="67"/>
      <c r="CP25" s="67"/>
      <c r="CQ25" s="67"/>
      <c r="CR25" s="67"/>
      <c r="CS25" s="67"/>
      <c r="CT25" s="67"/>
      <c r="CU25" s="67"/>
      <c r="CV25" s="67"/>
      <c r="CW25" s="67"/>
      <c r="CX25" s="67"/>
      <c r="CY25" s="67"/>
      <c r="CZ25" s="67"/>
      <c r="DA25" s="67"/>
      <c r="DB25" s="67"/>
      <c r="DC25" s="67"/>
      <c r="DD25" s="67"/>
      <c r="DE25" s="67"/>
      <c r="DF25" s="67"/>
      <c r="DG25" s="67"/>
      <c r="DH25" s="67"/>
      <c r="DI25" s="67"/>
      <c r="DJ25" s="67"/>
      <c r="DK25" s="67"/>
      <c r="DL25" s="67"/>
      <c r="DM25" s="67"/>
      <c r="DN25" s="67"/>
      <c r="DO25" s="67"/>
      <c r="DP25" s="67"/>
      <c r="DQ25" s="67"/>
      <c r="DR25" s="67"/>
      <c r="DS25" s="67"/>
      <c r="DT25" s="67"/>
      <c r="DU25" s="67"/>
      <c r="DV25" s="67"/>
      <c r="DW25" s="67"/>
      <c r="DX25" s="67"/>
      <c r="DY25" s="67"/>
      <c r="DZ25" s="67"/>
      <c r="EA25" s="67"/>
      <c r="EB25" s="67"/>
      <c r="EC25" s="67"/>
      <c r="ED25" s="67"/>
      <c r="EE25" s="67"/>
      <c r="EF25" s="67"/>
      <c r="EG25" s="67"/>
    </row>
    <row r="26" spans="1:137" s="69" customFormat="1" ht="20.25">
      <c r="A26" s="67"/>
      <c r="B26" s="71" t="s">
        <v>408</v>
      </c>
      <c r="C26" s="528" t="s">
        <v>415</v>
      </c>
      <c r="D26" s="528"/>
      <c r="E26" s="528"/>
      <c r="F26" s="90">
        <v>2</v>
      </c>
      <c r="G26" s="67"/>
      <c r="H26" s="67"/>
      <c r="I26" s="75"/>
      <c r="J26" s="75"/>
      <c r="K26" s="75"/>
      <c r="L26" s="75"/>
      <c r="M26" s="75"/>
      <c r="N26" s="75"/>
      <c r="O26" s="75"/>
      <c r="P26" s="75"/>
      <c r="Q26" s="75"/>
      <c r="R26" s="75"/>
      <c r="S26" s="75"/>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c r="CG26" s="67"/>
      <c r="CH26" s="67"/>
      <c r="CI26" s="67"/>
      <c r="CJ26" s="67"/>
      <c r="CK26" s="67"/>
      <c r="CL26" s="67"/>
      <c r="CM26" s="67"/>
      <c r="CN26" s="67"/>
      <c r="CO26" s="67"/>
      <c r="CP26" s="67"/>
      <c r="CQ26" s="67"/>
      <c r="CR26" s="67"/>
      <c r="CS26" s="67"/>
      <c r="CT26" s="67"/>
      <c r="CU26" s="67"/>
      <c r="CV26" s="67"/>
      <c r="CW26" s="67"/>
      <c r="CX26" s="67"/>
      <c r="CY26" s="67"/>
      <c r="CZ26" s="67"/>
      <c r="DA26" s="67"/>
      <c r="DB26" s="67"/>
      <c r="DC26" s="67"/>
      <c r="DD26" s="67"/>
      <c r="DE26" s="67"/>
      <c r="DF26" s="67"/>
      <c r="DG26" s="67"/>
      <c r="DH26" s="67"/>
      <c r="DI26" s="67"/>
      <c r="DJ26" s="67"/>
      <c r="DK26" s="67"/>
      <c r="DL26" s="67"/>
      <c r="DM26" s="67"/>
      <c r="DN26" s="67"/>
      <c r="DO26" s="67"/>
      <c r="DP26" s="67"/>
      <c r="DQ26" s="67"/>
      <c r="DR26" s="67"/>
      <c r="DS26" s="67"/>
      <c r="DT26" s="67"/>
      <c r="DU26" s="67"/>
      <c r="DV26" s="67"/>
      <c r="DW26" s="67"/>
      <c r="DX26" s="67"/>
      <c r="DY26" s="67"/>
      <c r="DZ26" s="67"/>
      <c r="EA26" s="67"/>
      <c r="EB26" s="67"/>
      <c r="EC26" s="67"/>
      <c r="ED26" s="67"/>
      <c r="EE26" s="67"/>
      <c r="EF26" s="67"/>
      <c r="EG26" s="67"/>
    </row>
    <row r="27" spans="1:137" s="69" customFormat="1" ht="20.25">
      <c r="A27" s="67"/>
      <c r="B27" s="72" t="s">
        <v>410</v>
      </c>
      <c r="C27" s="528" t="s">
        <v>416</v>
      </c>
      <c r="D27" s="528"/>
      <c r="E27" s="528"/>
      <c r="F27" s="90">
        <v>3</v>
      </c>
      <c r="G27" s="67"/>
      <c r="H27" s="67"/>
      <c r="I27" s="75" t="str">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5"/>
      <c r="K27" s="75"/>
      <c r="L27" s="75"/>
      <c r="M27" s="75"/>
      <c r="N27" s="75"/>
      <c r="O27" s="75"/>
      <c r="P27" s="75"/>
      <c r="Q27" s="75"/>
      <c r="R27" s="75"/>
      <c r="S27" s="75"/>
      <c r="T27" s="67"/>
      <c r="U27" s="67"/>
      <c r="V27" s="67"/>
      <c r="W27" s="67"/>
      <c r="X27" s="67"/>
      <c r="Y27" s="67"/>
      <c r="Z27" s="67"/>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c r="EB27" s="67"/>
      <c r="EC27" s="67"/>
      <c r="ED27" s="67"/>
      <c r="EE27" s="67"/>
      <c r="EF27" s="67"/>
      <c r="EG27" s="67"/>
    </row>
    <row r="28" spans="1:137" s="69" customFormat="1" ht="20.25">
      <c r="A28" s="67"/>
      <c r="B28" s="73" t="s">
        <v>411</v>
      </c>
      <c r="C28" s="528" t="s">
        <v>417</v>
      </c>
      <c r="D28" s="528"/>
      <c r="E28" s="528"/>
      <c r="F28" s="90">
        <v>4</v>
      </c>
      <c r="G28" s="67"/>
      <c r="H28" s="67"/>
      <c r="I28" s="75" t="str">
        <v xml:space="preserve">Si el hecho llegara a presentarse, tendría bajo impacto o efecto sobre la entidad.
</v>
      </c>
      <c r="J28" s="75"/>
      <c r="K28" s="75"/>
      <c r="L28" s="75"/>
      <c r="M28" s="75"/>
      <c r="N28" s="75"/>
      <c r="O28" s="75"/>
      <c r="P28" s="75"/>
      <c r="Q28" s="75"/>
      <c r="R28" s="75"/>
      <c r="S28" s="75"/>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c r="CG28" s="67"/>
      <c r="CH28" s="67"/>
      <c r="CI28" s="67"/>
      <c r="CJ28" s="67"/>
      <c r="CK28" s="67"/>
      <c r="CL28" s="67"/>
      <c r="CM28" s="67"/>
      <c r="CN28" s="67"/>
      <c r="CO28" s="67"/>
      <c r="CP28" s="67"/>
      <c r="CQ28" s="67"/>
      <c r="CR28" s="67"/>
      <c r="CS28" s="67"/>
      <c r="CT28" s="67"/>
      <c r="CU28" s="67"/>
      <c r="CV28" s="67"/>
      <c r="CW28" s="67"/>
      <c r="CX28" s="67"/>
      <c r="CY28" s="67"/>
      <c r="CZ28" s="67"/>
      <c r="DA28" s="67"/>
      <c r="DB28" s="67"/>
      <c r="DC28" s="67"/>
      <c r="DD28" s="67"/>
      <c r="DE28" s="67"/>
      <c r="DF28" s="67"/>
      <c r="DG28" s="67"/>
      <c r="DH28" s="67"/>
      <c r="DI28" s="67"/>
      <c r="DJ28" s="67"/>
      <c r="DK28" s="67"/>
      <c r="DL28" s="67"/>
      <c r="DM28" s="67"/>
      <c r="DN28" s="67"/>
      <c r="DO28" s="67"/>
      <c r="DP28" s="67"/>
      <c r="DQ28" s="67"/>
      <c r="DR28" s="67"/>
      <c r="DS28" s="67"/>
      <c r="DT28" s="67"/>
      <c r="DU28" s="67"/>
      <c r="DV28" s="67"/>
      <c r="DW28" s="67"/>
      <c r="DX28" s="67"/>
      <c r="DY28" s="67"/>
      <c r="DZ28" s="67"/>
      <c r="EA28" s="67"/>
      <c r="EB28" s="67"/>
      <c r="EC28" s="67"/>
      <c r="ED28" s="67"/>
      <c r="EE28" s="67"/>
      <c r="EF28" s="67"/>
      <c r="EG28" s="67"/>
    </row>
    <row r="29" spans="1:137" s="69" customFormat="1" ht="20.25">
      <c r="A29" s="67"/>
      <c r="B29" s="74" t="s">
        <v>412</v>
      </c>
      <c r="C29" s="528" t="s">
        <v>418</v>
      </c>
      <c r="D29" s="528"/>
      <c r="E29" s="528"/>
      <c r="F29" s="90">
        <v>5</v>
      </c>
      <c r="G29" s="67"/>
      <c r="H29" s="67"/>
      <c r="I29" s="75" t="str">
        <v xml:space="preserve">Si el hecho llegara a presentarse, tendría medianas consecuencias o efectos sobre la entidad.
</v>
      </c>
      <c r="J29" s="75"/>
      <c r="K29" s="75"/>
      <c r="L29" s="75"/>
      <c r="M29" s="75"/>
      <c r="N29" s="75"/>
      <c r="O29" s="75"/>
      <c r="P29" s="75"/>
      <c r="Q29" s="75"/>
      <c r="R29" s="75"/>
      <c r="S29" s="75"/>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c r="CG29" s="67"/>
      <c r="CH29" s="67"/>
      <c r="CI29" s="67"/>
      <c r="CJ29" s="67"/>
      <c r="CK29" s="67"/>
      <c r="CL29" s="67"/>
      <c r="CM29" s="67"/>
      <c r="CN29" s="67"/>
      <c r="CO29" s="67"/>
      <c r="CP29" s="67"/>
      <c r="CQ29" s="67"/>
      <c r="CR29" s="67"/>
      <c r="CS29" s="67"/>
      <c r="CT29" s="67"/>
      <c r="CU29" s="67"/>
      <c r="CV29" s="67"/>
      <c r="CW29" s="67"/>
      <c r="CX29" s="67"/>
      <c r="CY29" s="67"/>
      <c r="CZ29" s="67"/>
      <c r="DA29" s="67"/>
      <c r="DB29" s="67"/>
      <c r="DC29" s="67"/>
      <c r="DD29" s="67"/>
      <c r="DE29" s="67"/>
      <c r="DF29" s="67"/>
      <c r="DG29" s="67"/>
      <c r="DH29" s="67"/>
      <c r="DI29" s="67"/>
      <c r="DJ29" s="67"/>
      <c r="DK29" s="67"/>
      <c r="DL29" s="67"/>
      <c r="DM29" s="67"/>
      <c r="DN29" s="67"/>
      <c r="DO29" s="67"/>
      <c r="DP29" s="67"/>
      <c r="DQ29" s="67"/>
      <c r="DR29" s="67"/>
      <c r="DS29" s="67"/>
      <c r="DT29" s="67"/>
      <c r="DU29" s="67"/>
      <c r="DV29" s="67"/>
      <c r="DW29" s="67"/>
      <c r="DX29" s="67"/>
      <c r="DY29" s="67"/>
      <c r="DZ29" s="67"/>
      <c r="EA29" s="67"/>
      <c r="EB29" s="67"/>
      <c r="EC29" s="67"/>
      <c r="ED29" s="67"/>
      <c r="EE29" s="67"/>
      <c r="EF29" s="67"/>
      <c r="EG29" s="67"/>
    </row>
    <row r="30" spans="1:137" s="69" customFormat="1" ht="20.25">
      <c r="A30" s="67"/>
      <c r="B30" s="75"/>
      <c r="C30" s="66"/>
      <c r="D30" s="66"/>
      <c r="E30" s="66"/>
      <c r="F30" s="76"/>
      <c r="G30" s="67"/>
      <c r="H30" s="67"/>
      <c r="I30" s="75" t="str">
        <v xml:space="preserve">Si el hecho llegara a presentarse, tendría altas consecuencias o efectos sobre la entidad
</v>
      </c>
      <c r="J30" s="75"/>
      <c r="K30" s="75"/>
      <c r="L30" s="75"/>
      <c r="M30" s="75"/>
      <c r="N30" s="75"/>
      <c r="O30" s="75"/>
      <c r="P30" s="75"/>
      <c r="Q30" s="75"/>
      <c r="R30" s="75"/>
      <c r="S30" s="75"/>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c r="CG30" s="67"/>
      <c r="CH30" s="67"/>
      <c r="CI30" s="67"/>
      <c r="CJ30" s="67"/>
      <c r="CK30" s="67"/>
      <c r="CL30" s="67"/>
      <c r="CM30" s="67"/>
      <c r="CN30" s="67"/>
      <c r="CO30" s="67"/>
      <c r="CP30" s="67"/>
      <c r="CQ30" s="67"/>
      <c r="CR30" s="67"/>
      <c r="CS30" s="67"/>
      <c r="CT30" s="67"/>
      <c r="CU30" s="67"/>
      <c r="CV30" s="67"/>
      <c r="CW30" s="67"/>
      <c r="CX30" s="67"/>
      <c r="CY30" s="67"/>
      <c r="CZ30" s="67"/>
      <c r="DA30" s="67"/>
      <c r="DB30" s="67"/>
      <c r="DC30" s="67"/>
      <c r="DD30" s="67"/>
      <c r="DE30" s="67"/>
      <c r="DF30" s="67"/>
      <c r="DG30" s="67"/>
      <c r="DH30" s="67"/>
      <c r="DI30" s="67"/>
      <c r="DJ30" s="67"/>
      <c r="DK30" s="67"/>
      <c r="DL30" s="67"/>
      <c r="DM30" s="67"/>
      <c r="DN30" s="67"/>
      <c r="DO30" s="67"/>
      <c r="DP30" s="67"/>
      <c r="DQ30" s="67"/>
      <c r="DR30" s="67"/>
      <c r="DS30" s="67"/>
      <c r="DT30" s="67"/>
      <c r="DU30" s="67"/>
      <c r="DV30" s="67"/>
      <c r="DW30" s="67"/>
      <c r="DX30" s="67"/>
      <c r="DY30" s="67"/>
      <c r="DZ30" s="67"/>
      <c r="EA30" s="67"/>
      <c r="EB30" s="67"/>
      <c r="EC30" s="67"/>
      <c r="ED30" s="67"/>
      <c r="EE30" s="67"/>
      <c r="EF30" s="67"/>
      <c r="EG30" s="67"/>
    </row>
    <row r="31" spans="1:137" s="67" customFormat="1" ht="20.25">
      <c r="B31" s="77"/>
      <c r="C31" s="77"/>
      <c r="D31" s="77"/>
      <c r="E31" s="77"/>
      <c r="F31" s="76"/>
      <c r="I31" s="75" t="str">
        <v xml:space="preserve">Si el hecho llegara a presentarse, tendría desastrosas consecuencias o efectos sobre la entidad.
</v>
      </c>
      <c r="J31" s="75"/>
      <c r="K31" s="75"/>
      <c r="L31" s="75"/>
      <c r="M31" s="75"/>
      <c r="N31" s="75"/>
      <c r="O31" s="75"/>
      <c r="P31" s="75"/>
      <c r="Q31" s="75"/>
      <c r="R31" s="75"/>
      <c r="S31" s="75"/>
    </row>
    <row r="32" spans="1:137" s="67" customFormat="1" ht="20.25">
      <c r="B32" s="89"/>
      <c r="C32" s="531" t="s">
        <v>277</v>
      </c>
      <c r="D32" s="531"/>
      <c r="E32" s="531"/>
      <c r="F32" s="76"/>
      <c r="I32" s="75"/>
      <c r="J32" s="75"/>
      <c r="K32" s="75"/>
      <c r="L32" s="75"/>
      <c r="M32" s="75"/>
      <c r="N32" s="75"/>
      <c r="O32" s="75"/>
      <c r="P32" s="75"/>
      <c r="Q32" s="75"/>
      <c r="R32" s="75"/>
      <c r="S32" s="75"/>
    </row>
    <row r="33" spans="2:19" s="67" customFormat="1" ht="20.25">
      <c r="B33" s="61" t="s">
        <v>407</v>
      </c>
      <c r="C33" s="528" t="s">
        <v>278</v>
      </c>
      <c r="D33" s="528"/>
      <c r="E33" s="528"/>
      <c r="F33" s="90">
        <v>1</v>
      </c>
      <c r="I33" s="75" t="str">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5"/>
      <c r="K33" s="75"/>
      <c r="L33" s="75"/>
      <c r="M33" s="75"/>
      <c r="N33" s="75"/>
      <c r="O33" s="75"/>
      <c r="P33" s="75"/>
      <c r="Q33" s="75"/>
      <c r="R33" s="75"/>
      <c r="S33" s="75"/>
    </row>
    <row r="34" spans="2:19" s="67" customFormat="1" ht="20.25">
      <c r="B34" s="62" t="s">
        <v>408</v>
      </c>
      <c r="C34" s="528" t="s">
        <v>419</v>
      </c>
      <c r="D34" s="528"/>
      <c r="E34" s="528"/>
      <c r="F34" s="90">
        <v>2</v>
      </c>
      <c r="I34" s="75" t="str">
        <v xml:space="preserve">Si el hecho llegara a presentarse, tendría bajo impacto o efecto sobre la entidad.
</v>
      </c>
      <c r="J34" s="75"/>
      <c r="K34" s="75"/>
      <c r="L34" s="75"/>
      <c r="M34" s="75"/>
      <c r="N34" s="75"/>
      <c r="O34" s="75"/>
      <c r="P34" s="75"/>
      <c r="Q34" s="75"/>
      <c r="R34" s="75"/>
      <c r="S34" s="75"/>
    </row>
    <row r="35" spans="2:19" s="67" customFormat="1" ht="20.25">
      <c r="B35" s="63" t="s">
        <v>410</v>
      </c>
      <c r="C35" s="528" t="s">
        <v>420</v>
      </c>
      <c r="D35" s="528"/>
      <c r="E35" s="528"/>
      <c r="F35" s="90">
        <v>3</v>
      </c>
      <c r="I35" s="75" t="str">
        <v xml:space="preserve">Si el hecho llegara a presentarse, tendría medianas consecuencias o efectos sobre la entidad.
</v>
      </c>
      <c r="J35" s="75"/>
      <c r="K35" s="75"/>
      <c r="L35" s="75"/>
      <c r="M35" s="75"/>
      <c r="N35" s="75"/>
      <c r="O35" s="75"/>
      <c r="P35" s="75"/>
      <c r="Q35" s="75"/>
      <c r="R35" s="75"/>
      <c r="S35" s="75"/>
    </row>
    <row r="36" spans="2:19" s="67" customFormat="1" ht="20.25">
      <c r="B36" s="64" t="s">
        <v>411</v>
      </c>
      <c r="C36" s="528" t="s">
        <v>421</v>
      </c>
      <c r="D36" s="528"/>
      <c r="E36" s="528"/>
      <c r="F36" s="90">
        <v>4</v>
      </c>
      <c r="I36" s="75" t="str">
        <v xml:space="preserve">Si el hecho llegara a presentarse, tendría altas consecuencias o efectos sobre la entidad
</v>
      </c>
      <c r="J36" s="75"/>
      <c r="K36" s="75"/>
      <c r="L36" s="75"/>
      <c r="M36" s="75"/>
      <c r="N36" s="75"/>
      <c r="O36" s="75"/>
      <c r="P36" s="75"/>
      <c r="Q36" s="75"/>
      <c r="R36" s="75"/>
      <c r="S36" s="75"/>
    </row>
    <row r="37" spans="2:19" s="67" customFormat="1" ht="20.25">
      <c r="B37" s="65" t="s">
        <v>412</v>
      </c>
      <c r="C37" s="528" t="s">
        <v>422</v>
      </c>
      <c r="D37" s="528"/>
      <c r="E37" s="528"/>
      <c r="F37" s="90">
        <v>5</v>
      </c>
      <c r="I37" s="75" t="str">
        <v xml:space="preserve">Si el hecho llegara a presentarse, tendría desastrosas consecuencias o efectos sobre la entidad.
</v>
      </c>
      <c r="J37" s="75"/>
      <c r="K37" s="75"/>
      <c r="L37" s="75"/>
      <c r="M37" s="75"/>
      <c r="N37" s="75"/>
      <c r="O37" s="75"/>
      <c r="P37" s="75"/>
      <c r="Q37" s="75"/>
      <c r="R37" s="75"/>
      <c r="S37" s="75"/>
    </row>
    <row r="38" spans="2:19" s="67" customFormat="1" ht="20.25">
      <c r="B38" s="77"/>
      <c r="C38" s="77"/>
      <c r="D38" s="77"/>
      <c r="E38" s="77"/>
      <c r="F38" s="76"/>
      <c r="I38" s="75"/>
      <c r="J38" s="75"/>
      <c r="K38" s="75"/>
      <c r="L38" s="75"/>
      <c r="M38" s="75"/>
      <c r="N38" s="75"/>
      <c r="O38" s="75"/>
      <c r="P38" s="75"/>
      <c r="Q38" s="75"/>
      <c r="R38" s="75"/>
      <c r="S38" s="75"/>
    </row>
    <row r="39" spans="2:19" s="67" customFormat="1" ht="20.25">
      <c r="B39" s="77"/>
      <c r="C39" s="77"/>
      <c r="D39" s="77"/>
      <c r="E39" s="77"/>
      <c r="F39" s="76"/>
    </row>
    <row r="40" spans="2:19" s="67" customFormat="1" ht="20.25">
      <c r="B40" s="68"/>
      <c r="C40" s="531" t="s">
        <v>272</v>
      </c>
      <c r="D40" s="531"/>
      <c r="E40" s="531"/>
      <c r="F40" s="76"/>
    </row>
    <row r="41" spans="2:19" s="67" customFormat="1" ht="20.25">
      <c r="B41" s="91" t="s">
        <v>407</v>
      </c>
      <c r="C41" s="528" t="s">
        <v>284</v>
      </c>
      <c r="D41" s="528"/>
      <c r="E41" s="528"/>
      <c r="F41" s="90">
        <v>1</v>
      </c>
    </row>
    <row r="42" spans="2:19" s="67" customFormat="1" ht="20.25">
      <c r="B42" s="92" t="s">
        <v>408</v>
      </c>
      <c r="C42" s="528" t="s">
        <v>273</v>
      </c>
      <c r="D42" s="528"/>
      <c r="E42" s="528"/>
      <c r="F42" s="90">
        <v>2</v>
      </c>
    </row>
    <row r="43" spans="2:19" s="67" customFormat="1" ht="20.25">
      <c r="B43" s="93" t="s">
        <v>410</v>
      </c>
      <c r="C43" s="528" t="s">
        <v>423</v>
      </c>
      <c r="D43" s="528"/>
      <c r="E43" s="528"/>
      <c r="F43" s="90">
        <v>3</v>
      </c>
    </row>
    <row r="44" spans="2:19" s="67" customFormat="1" ht="20.25">
      <c r="B44" s="94" t="s">
        <v>411</v>
      </c>
      <c r="C44" s="528" t="s">
        <v>424</v>
      </c>
      <c r="D44" s="528"/>
      <c r="E44" s="528"/>
      <c r="F44" s="90">
        <v>4</v>
      </c>
    </row>
    <row r="45" spans="2:19" s="67" customFormat="1" ht="20.25">
      <c r="B45" s="95" t="s">
        <v>412</v>
      </c>
      <c r="C45" s="528" t="s">
        <v>425</v>
      </c>
      <c r="D45" s="528"/>
      <c r="E45" s="528"/>
      <c r="F45" s="90">
        <v>5</v>
      </c>
    </row>
    <row r="46" spans="2:19" s="67" customFormat="1" ht="20.25">
      <c r="B46" s="75"/>
      <c r="C46" s="75" t="s">
        <v>426</v>
      </c>
      <c r="D46" s="75"/>
      <c r="F46" s="76"/>
    </row>
    <row r="47" spans="2:19" s="67" customFormat="1" ht="20.25">
      <c r="B47" s="75"/>
      <c r="C47" s="75"/>
      <c r="D47" s="75"/>
      <c r="F47" s="76"/>
    </row>
    <row r="48" spans="2:19" s="67" customFormat="1" ht="20.25">
      <c r="B48" s="68"/>
      <c r="C48" s="532" t="s">
        <v>285</v>
      </c>
      <c r="D48" s="532"/>
      <c r="E48" s="532"/>
      <c r="F48" s="76"/>
    </row>
    <row r="49" spans="2:11" s="67" customFormat="1" ht="20.25" customHeight="1">
      <c r="B49" s="70" t="s">
        <v>407</v>
      </c>
      <c r="C49" s="528" t="s">
        <v>286</v>
      </c>
      <c r="D49" s="528"/>
      <c r="E49" s="528"/>
      <c r="F49" s="90">
        <v>1</v>
      </c>
    </row>
    <row r="50" spans="2:11" s="67" customFormat="1" ht="20.25" customHeight="1">
      <c r="B50" s="71" t="s">
        <v>408</v>
      </c>
      <c r="C50" s="528" t="s">
        <v>427</v>
      </c>
      <c r="D50" s="528"/>
      <c r="E50" s="528"/>
      <c r="F50" s="90">
        <v>2</v>
      </c>
      <c r="K50" s="68"/>
    </row>
    <row r="51" spans="2:11" s="67" customFormat="1" ht="20.25" customHeight="1">
      <c r="B51" s="72" t="s">
        <v>410</v>
      </c>
      <c r="C51" s="528" t="s">
        <v>428</v>
      </c>
      <c r="D51" s="528"/>
      <c r="E51" s="528"/>
      <c r="F51" s="90">
        <v>3</v>
      </c>
    </row>
    <row r="52" spans="2:11" s="67" customFormat="1" ht="20.25" customHeight="1">
      <c r="B52" s="73" t="s">
        <v>411</v>
      </c>
      <c r="C52" s="528" t="s">
        <v>429</v>
      </c>
      <c r="D52" s="528"/>
      <c r="E52" s="528"/>
      <c r="F52" s="90">
        <v>4</v>
      </c>
    </row>
    <row r="53" spans="2:11" s="67" customFormat="1" ht="20.25" customHeight="1">
      <c r="B53" s="74" t="s">
        <v>412</v>
      </c>
      <c r="C53" s="528" t="s">
        <v>430</v>
      </c>
      <c r="D53" s="528"/>
      <c r="E53" s="528"/>
      <c r="F53" s="90">
        <v>5</v>
      </c>
    </row>
    <row r="54" spans="2:11" s="67" customFormat="1" ht="20.25">
      <c r="B54" s="75"/>
      <c r="C54" s="75"/>
      <c r="D54" s="75"/>
      <c r="E54" s="75"/>
      <c r="F54" s="76"/>
    </row>
    <row r="55" spans="2:11" s="67" customFormat="1" ht="20.25"/>
    <row r="56" spans="2:11" s="67" customFormat="1" ht="20.25" customHeight="1">
      <c r="B56" s="68"/>
      <c r="C56" s="85" t="s">
        <v>405</v>
      </c>
      <c r="D56" s="85"/>
      <c r="E56" s="85"/>
      <c r="F56" s="76"/>
    </row>
    <row r="57" spans="2:11" s="67" customFormat="1" ht="20.25" customHeight="1">
      <c r="B57" s="70" t="s">
        <v>407</v>
      </c>
      <c r="C57" s="533" t="s">
        <v>431</v>
      </c>
      <c r="D57" s="533"/>
      <c r="E57" s="533"/>
      <c r="F57" s="90">
        <v>1</v>
      </c>
    </row>
    <row r="58" spans="2:11" s="67" customFormat="1" ht="20.25" customHeight="1">
      <c r="B58" s="71" t="s">
        <v>408</v>
      </c>
      <c r="C58" s="533" t="s">
        <v>432</v>
      </c>
      <c r="D58" s="533"/>
      <c r="E58" s="533"/>
      <c r="F58" s="90">
        <v>2</v>
      </c>
    </row>
    <row r="59" spans="2:11" s="67" customFormat="1" ht="20.25" customHeight="1">
      <c r="B59" s="72" t="s">
        <v>410</v>
      </c>
      <c r="C59" s="533" t="s">
        <v>433</v>
      </c>
      <c r="D59" s="533"/>
      <c r="E59" s="533"/>
      <c r="F59" s="90">
        <v>3</v>
      </c>
    </row>
    <row r="60" spans="2:11" s="67" customFormat="1" ht="20.25" customHeight="1">
      <c r="B60" s="73" t="s">
        <v>411</v>
      </c>
      <c r="C60" s="533" t="s">
        <v>434</v>
      </c>
      <c r="D60" s="533"/>
      <c r="E60" s="533"/>
      <c r="F60" s="90">
        <v>4</v>
      </c>
    </row>
    <row r="61" spans="2:11" s="67" customFormat="1" ht="20.25" customHeight="1">
      <c r="B61" s="74" t="s">
        <v>412</v>
      </c>
      <c r="C61" s="533" t="s">
        <v>435</v>
      </c>
      <c r="D61" s="533"/>
      <c r="E61" s="533"/>
      <c r="F61" s="90">
        <v>5</v>
      </c>
    </row>
    <row r="62" spans="2:11" s="67" customFormat="1" ht="20.25">
      <c r="E62" s="78"/>
    </row>
    <row r="63" spans="2:11" s="67" customFormat="1" ht="20.25">
      <c r="E63" s="78"/>
    </row>
    <row r="64" spans="2:11" s="67" customFormat="1" ht="20.25">
      <c r="E64" s="78"/>
    </row>
    <row r="65" spans="5:5" s="67" customFormat="1" ht="20.25">
      <c r="E65" s="78"/>
    </row>
    <row r="66" spans="5:5" s="67" customFormat="1" ht="20.25">
      <c r="E66" s="78"/>
    </row>
    <row r="67" spans="5:5" s="67" customFormat="1" ht="20.25">
      <c r="E67" s="78"/>
    </row>
    <row r="68" spans="5:5" s="67" customFormat="1" ht="20.25">
      <c r="E68" s="78"/>
    </row>
    <row r="69" spans="5:5" s="67" customFormat="1" ht="20.25">
      <c r="E69" s="78"/>
    </row>
    <row r="70" spans="5:5" s="67" customFormat="1" ht="20.25">
      <c r="E70" s="78"/>
    </row>
    <row r="71" spans="5:5" s="67" customFormat="1" ht="20.25">
      <c r="E71" s="78"/>
    </row>
    <row r="72" spans="5:5" s="67" customFormat="1" ht="20.25">
      <c r="E72" s="78"/>
    </row>
    <row r="73" spans="5:5" s="67" customFormat="1" ht="20.25">
      <c r="E73" s="78"/>
    </row>
    <row r="74" spans="5:5" s="67" customFormat="1" ht="20.25">
      <c r="E74" s="78"/>
    </row>
    <row r="75" spans="5:5" s="67" customFormat="1" ht="20.25">
      <c r="E75" s="78"/>
    </row>
    <row r="76" spans="5:5" s="67" customFormat="1" ht="20.25">
      <c r="E76" s="78"/>
    </row>
    <row r="77" spans="5:5" s="67" customFormat="1" ht="20.25">
      <c r="E77" s="78"/>
    </row>
    <row r="78" spans="5:5" s="67" customFormat="1" ht="20.25">
      <c r="E78" s="78"/>
    </row>
    <row r="79" spans="5:5" s="67" customFormat="1" ht="20.25">
      <c r="E79" s="78"/>
    </row>
    <row r="80" spans="5:5" s="67" customFormat="1" ht="20.25">
      <c r="E80" s="78"/>
    </row>
    <row r="81" spans="5:5" s="67" customFormat="1" ht="20.25">
      <c r="E81" s="78"/>
    </row>
    <row r="82" spans="5:5" s="67" customFormat="1" ht="20.25">
      <c r="E82" s="78"/>
    </row>
    <row r="83" spans="5:5" s="67" customFormat="1" ht="20.25">
      <c r="E83" s="78"/>
    </row>
    <row r="84" spans="5:5" s="67" customFormat="1" ht="20.25">
      <c r="E84" s="78"/>
    </row>
    <row r="85" spans="5:5" s="67" customFormat="1" ht="20.25">
      <c r="E85" s="78"/>
    </row>
    <row r="86" spans="5:5" s="67" customFormat="1" ht="20.25">
      <c r="E86" s="78"/>
    </row>
    <row r="87" spans="5:5" s="67" customFormat="1" ht="20.25">
      <c r="E87" s="78"/>
    </row>
    <row r="88" spans="5:5" s="67" customFormat="1" ht="20.25">
      <c r="E88" s="78"/>
    </row>
    <row r="89" spans="5:5" s="67" customFormat="1" ht="20.25">
      <c r="E89" s="78"/>
    </row>
    <row r="90" spans="5:5" s="67" customFormat="1" ht="20.25">
      <c r="E90" s="78"/>
    </row>
    <row r="91" spans="5:5" s="67" customFormat="1" ht="20.25">
      <c r="E91" s="78"/>
    </row>
    <row r="92" spans="5:5" s="67" customFormat="1" ht="20.25">
      <c r="E92" s="78"/>
    </row>
    <row r="93" spans="5:5" s="67" customFormat="1" ht="20.25">
      <c r="E93" s="78"/>
    </row>
    <row r="94" spans="5:5" s="67" customFormat="1" ht="20.25">
      <c r="E94" s="78"/>
    </row>
    <row r="95" spans="5:5" s="67" customFormat="1" ht="20.25">
      <c r="E95" s="78"/>
    </row>
    <row r="96" spans="5:5" s="67" customFormat="1" ht="20.25">
      <c r="E96" s="78"/>
    </row>
    <row r="97" spans="5:5" s="67" customFormat="1" ht="20.25">
      <c r="E97" s="78"/>
    </row>
    <row r="98" spans="5:5" s="67" customFormat="1" ht="20.25">
      <c r="E98" s="78"/>
    </row>
    <row r="99" spans="5:5" s="67" customFormat="1" ht="20.25">
      <c r="E99" s="78"/>
    </row>
    <row r="100" spans="5:5" s="67" customFormat="1" ht="20.25">
      <c r="E100" s="78"/>
    </row>
    <row r="101" spans="5:5" s="67" customFormat="1" ht="20.25">
      <c r="E101" s="78"/>
    </row>
    <row r="102" spans="5:5" s="67" customFormat="1" ht="20.25">
      <c r="E102" s="78"/>
    </row>
    <row r="103" spans="5:5" s="67" customFormat="1" ht="20.25">
      <c r="E103" s="78"/>
    </row>
    <row r="104" spans="5:5" s="67" customFormat="1" ht="20.25">
      <c r="E104" s="78"/>
    </row>
    <row r="105" spans="5:5" s="67" customFormat="1" ht="20.25">
      <c r="E105" s="78"/>
    </row>
    <row r="106" spans="5:5" s="67" customFormat="1" ht="20.25">
      <c r="E106" s="78"/>
    </row>
    <row r="107" spans="5:5" s="67" customFormat="1" ht="20.25">
      <c r="E107" s="78"/>
    </row>
    <row r="108" spans="5:5" s="67" customFormat="1" ht="20.25">
      <c r="E108" s="78"/>
    </row>
    <row r="109" spans="5:5" s="67" customFormat="1" ht="20.25">
      <c r="E109" s="78"/>
    </row>
    <row r="110" spans="5:5" s="67" customFormat="1" ht="20.25">
      <c r="E110" s="78"/>
    </row>
    <row r="111" spans="5:5" s="67" customFormat="1" ht="20.25">
      <c r="E111" s="78"/>
    </row>
    <row r="112" spans="5:5" s="67" customFormat="1" ht="20.25">
      <c r="E112" s="78"/>
    </row>
    <row r="113" spans="5:5" s="67" customFormat="1" ht="20.25">
      <c r="E113" s="78"/>
    </row>
    <row r="114" spans="5:5" s="67" customFormat="1" ht="20.25">
      <c r="E114" s="78"/>
    </row>
    <row r="115" spans="5:5" s="67" customFormat="1" ht="20.25">
      <c r="E115" s="78"/>
    </row>
    <row r="116" spans="5:5" s="67" customFormat="1" ht="20.25">
      <c r="E116" s="78"/>
    </row>
    <row r="117" spans="5:5" s="67" customFormat="1" ht="20.25">
      <c r="E117" s="78"/>
    </row>
    <row r="118" spans="5:5" s="67" customFormat="1" ht="20.25">
      <c r="E118" s="78"/>
    </row>
    <row r="119" spans="5:5" s="67" customFormat="1" ht="20.25">
      <c r="E119" s="78"/>
    </row>
    <row r="120" spans="5:5" s="67" customFormat="1" ht="20.25">
      <c r="E120" s="78"/>
    </row>
    <row r="121" spans="5:5" s="67" customFormat="1" ht="20.25">
      <c r="E121" s="78"/>
    </row>
    <row r="122" spans="5:5" s="67" customFormat="1" ht="20.25">
      <c r="E122" s="78"/>
    </row>
    <row r="123" spans="5:5" s="67" customFormat="1" ht="20.25">
      <c r="E123" s="78"/>
    </row>
    <row r="124" spans="5:5" s="67" customFormat="1" ht="20.25">
      <c r="E124" s="78"/>
    </row>
    <row r="125" spans="5:5" s="67" customFormat="1" ht="20.25">
      <c r="E125" s="78"/>
    </row>
    <row r="126" spans="5:5" s="67" customFormat="1" ht="20.25">
      <c r="E126" s="78"/>
    </row>
    <row r="127" spans="5:5" s="67" customFormat="1" ht="20.25">
      <c r="E127" s="78"/>
    </row>
    <row r="128" spans="5:5" s="67" customFormat="1" ht="20.25">
      <c r="E128" s="78"/>
    </row>
    <row r="129" spans="5:5" s="67" customFormat="1" ht="20.25">
      <c r="E129" s="78"/>
    </row>
    <row r="130" spans="5:5" s="67" customFormat="1" ht="20.25">
      <c r="E130" s="78"/>
    </row>
    <row r="131" spans="5:5" s="67" customFormat="1" ht="20.25">
      <c r="E131" s="78"/>
    </row>
    <row r="132" spans="5:5" s="67" customFormat="1" ht="20.25">
      <c r="E132" s="78"/>
    </row>
    <row r="133" spans="5:5" s="67" customFormat="1" ht="20.25">
      <c r="E133" s="78"/>
    </row>
    <row r="134" spans="5:5" s="67" customFormat="1" ht="20.25">
      <c r="E134" s="78"/>
    </row>
    <row r="135" spans="5:5" s="67" customFormat="1" ht="20.25">
      <c r="E135" s="78"/>
    </row>
    <row r="136" spans="5:5" s="67" customFormat="1" ht="20.25">
      <c r="E136" s="78"/>
    </row>
    <row r="137" spans="5:5" s="67" customFormat="1" ht="20.25">
      <c r="E137" s="78"/>
    </row>
    <row r="138" spans="5:5" s="67" customFormat="1" ht="20.25">
      <c r="E138" s="78"/>
    </row>
    <row r="139" spans="5:5" s="67" customFormat="1" ht="20.25">
      <c r="E139" s="78"/>
    </row>
    <row r="140" spans="5:5" s="67" customFormat="1" ht="20.25">
      <c r="E140" s="78"/>
    </row>
    <row r="141" spans="5:5" s="67" customFormat="1" ht="20.25">
      <c r="E141" s="78"/>
    </row>
    <row r="142" spans="5:5" s="67" customFormat="1" ht="20.25">
      <c r="E142" s="78"/>
    </row>
    <row r="143" spans="5:5" s="67" customFormat="1" ht="20.25">
      <c r="E143" s="78"/>
    </row>
    <row r="144" spans="5:5" s="67" customFormat="1" ht="20.25">
      <c r="E144" s="78"/>
    </row>
    <row r="145" spans="5:5" s="67" customFormat="1" ht="20.25">
      <c r="E145" s="78"/>
    </row>
    <row r="146" spans="5:5" s="67" customFormat="1" ht="20.25">
      <c r="E146" s="78"/>
    </row>
    <row r="147" spans="5:5" s="67" customFormat="1" ht="20.25">
      <c r="E147" s="78"/>
    </row>
    <row r="148" spans="5:5" s="67" customFormat="1" ht="20.25">
      <c r="E148" s="78"/>
    </row>
    <row r="149" spans="5:5" s="67" customFormat="1" ht="20.25">
      <c r="E149" s="78"/>
    </row>
    <row r="150" spans="5:5" s="67" customFormat="1" ht="20.25">
      <c r="E150" s="78"/>
    </row>
    <row r="151" spans="5:5" s="67" customFormat="1" ht="20.25">
      <c r="E151" s="78"/>
    </row>
    <row r="152" spans="5:5" s="67" customFormat="1" ht="20.25">
      <c r="E152" s="78"/>
    </row>
    <row r="153" spans="5:5" s="67" customFormat="1" ht="20.25">
      <c r="E153" s="78"/>
    </row>
    <row r="154" spans="5:5" s="67" customFormat="1" ht="20.25">
      <c r="E154" s="78"/>
    </row>
    <row r="155" spans="5:5" s="67" customFormat="1" ht="20.25">
      <c r="E155" s="78"/>
    </row>
    <row r="156" spans="5:5" s="67" customFormat="1" ht="20.25">
      <c r="E156" s="78"/>
    </row>
    <row r="157" spans="5:5" s="67" customFormat="1" ht="20.25">
      <c r="E157" s="78"/>
    </row>
    <row r="158" spans="5:5" s="67" customFormat="1" ht="20.25">
      <c r="E158" s="78"/>
    </row>
    <row r="159" spans="5:5" s="67" customFormat="1" ht="20.25">
      <c r="E159" s="78"/>
    </row>
    <row r="160" spans="5:5" s="67" customFormat="1" ht="20.25">
      <c r="E160" s="78"/>
    </row>
    <row r="161" spans="5:5" s="67" customFormat="1" ht="20.25">
      <c r="E161" s="78"/>
    </row>
    <row r="162" spans="5:5" s="67" customFormat="1" ht="20.25">
      <c r="E162" s="78"/>
    </row>
    <row r="163" spans="5:5" s="67" customFormat="1" ht="20.25">
      <c r="E163" s="78"/>
    </row>
    <row r="164" spans="5:5" s="67" customFormat="1" ht="20.25">
      <c r="E164" s="78"/>
    </row>
    <row r="165" spans="5:5" s="67" customFormat="1" ht="20.25">
      <c r="E165" s="78"/>
    </row>
    <row r="166" spans="5:5" s="67" customFormat="1" ht="20.25">
      <c r="E166" s="78"/>
    </row>
    <row r="167" spans="5:5" s="67" customFormat="1" ht="20.25">
      <c r="E167" s="78"/>
    </row>
    <row r="168" spans="5:5" s="67" customFormat="1" ht="20.25">
      <c r="E168" s="78"/>
    </row>
    <row r="169" spans="5:5" s="67" customFormat="1" ht="20.25">
      <c r="E169" s="78"/>
    </row>
    <row r="170" spans="5:5" s="67" customFormat="1" ht="20.25">
      <c r="E170" s="78"/>
    </row>
    <row r="171" spans="5:5" s="67" customFormat="1" ht="20.25">
      <c r="E171" s="78"/>
    </row>
    <row r="172" spans="5:5" s="67" customFormat="1" ht="20.25">
      <c r="E172" s="78"/>
    </row>
    <row r="173" spans="5:5" s="67" customFormat="1" ht="20.25">
      <c r="E173" s="78"/>
    </row>
    <row r="174" spans="5:5" s="67" customFormat="1" ht="20.25">
      <c r="E174" s="78"/>
    </row>
    <row r="175" spans="5:5" s="67" customFormat="1" ht="20.25">
      <c r="E175" s="78"/>
    </row>
    <row r="176" spans="5:5" s="67" customFormat="1" ht="20.25">
      <c r="E176" s="78"/>
    </row>
    <row r="177" spans="5:5" s="67" customFormat="1" ht="20.25">
      <c r="E177" s="78"/>
    </row>
    <row r="178" spans="5:5" s="67" customFormat="1" ht="20.25">
      <c r="E178" s="78"/>
    </row>
    <row r="179" spans="5:5" s="67" customFormat="1" ht="20.25">
      <c r="E179" s="78"/>
    </row>
    <row r="180" spans="5:5" s="67" customFormat="1" ht="20.25">
      <c r="E180" s="78"/>
    </row>
    <row r="181" spans="5:5" s="67" customFormat="1" ht="20.25">
      <c r="E181" s="78"/>
    </row>
    <row r="182" spans="5:5" s="67" customFormat="1" ht="20.25">
      <c r="E182" s="78"/>
    </row>
    <row r="183" spans="5:5" s="67" customFormat="1" ht="20.25">
      <c r="E183" s="78"/>
    </row>
    <row r="184" spans="5:5" s="67" customFormat="1" ht="20.25">
      <c r="E184" s="78"/>
    </row>
    <row r="185" spans="5:5" s="67" customFormat="1" ht="20.25">
      <c r="E185" s="78"/>
    </row>
    <row r="186" spans="5:5" s="67" customFormat="1" ht="20.25">
      <c r="E186" s="78"/>
    </row>
    <row r="187" spans="5:5" s="67" customFormat="1" ht="20.25">
      <c r="E187" s="78"/>
    </row>
    <row r="188" spans="5:5" s="67" customFormat="1" ht="20.25">
      <c r="E188" s="78"/>
    </row>
    <row r="189" spans="5:5" s="67" customFormat="1" ht="20.25">
      <c r="E189" s="78"/>
    </row>
    <row r="190" spans="5:5" s="67" customFormat="1" ht="20.25">
      <c r="E190" s="78"/>
    </row>
    <row r="191" spans="5:5" s="67" customFormat="1" ht="20.25">
      <c r="E191" s="78"/>
    </row>
    <row r="192" spans="5:5" s="67" customFormat="1" ht="20.25">
      <c r="E192" s="78"/>
    </row>
    <row r="193" spans="5:5" s="67" customFormat="1" ht="20.25">
      <c r="E193" s="78"/>
    </row>
    <row r="194" spans="5:5" s="67" customFormat="1" ht="20.25">
      <c r="E194" s="78"/>
    </row>
    <row r="195" spans="5:5" s="67" customFormat="1" ht="20.25">
      <c r="E195" s="78"/>
    </row>
    <row r="196" spans="5:5" s="67" customFormat="1" ht="20.25">
      <c r="E196" s="78"/>
    </row>
    <row r="197" spans="5:5" s="67" customFormat="1" ht="20.25">
      <c r="E197" s="78"/>
    </row>
    <row r="198" spans="5:5" s="67" customFormat="1" ht="20.25">
      <c r="E198" s="78"/>
    </row>
    <row r="199" spans="5:5" s="3" customFormat="1">
      <c r="E199" s="40"/>
    </row>
    <row r="200" spans="5:5" s="3" customFormat="1">
      <c r="E200" s="40"/>
    </row>
    <row r="201" spans="5:5" s="3" customFormat="1">
      <c r="E201" s="40"/>
    </row>
    <row r="202" spans="5:5" s="3" customFormat="1">
      <c r="E202" s="40"/>
    </row>
    <row r="203" spans="5:5" s="3" customFormat="1">
      <c r="E203" s="40"/>
    </row>
    <row r="204" spans="5:5" s="3" customFormat="1">
      <c r="E204" s="40"/>
    </row>
    <row r="205" spans="5:5" s="3" customFormat="1">
      <c r="E205" s="40"/>
    </row>
    <row r="206" spans="5:5" s="3" customFormat="1">
      <c r="E206" s="40"/>
    </row>
    <row r="207" spans="5:5" s="3" customFormat="1">
      <c r="E207" s="40"/>
    </row>
    <row r="208" spans="5:5" s="3" customFormat="1">
      <c r="E208" s="40"/>
    </row>
    <row r="209" spans="5:5" s="3" customFormat="1">
      <c r="E209" s="40"/>
    </row>
    <row r="210" spans="5:5" s="3" customFormat="1">
      <c r="E210" s="40"/>
    </row>
    <row r="211" spans="5:5" s="3" customFormat="1">
      <c r="E211" s="40"/>
    </row>
    <row r="212" spans="5:5" s="3" customFormat="1">
      <c r="E212" s="40"/>
    </row>
    <row r="213" spans="5:5" s="3" customFormat="1">
      <c r="E213" s="40"/>
    </row>
    <row r="214" spans="5:5" s="3" customFormat="1">
      <c r="E214" s="40"/>
    </row>
    <row r="215" spans="5:5" s="3" customFormat="1">
      <c r="E215" s="40"/>
    </row>
    <row r="216" spans="5:5" s="3" customFormat="1">
      <c r="E216" s="40"/>
    </row>
    <row r="217" spans="5:5" s="3" customFormat="1">
      <c r="E217" s="40"/>
    </row>
    <row r="218" spans="5:5" s="3" customFormat="1">
      <c r="E218" s="40"/>
    </row>
    <row r="219" spans="5:5" s="3" customFormat="1">
      <c r="E219" s="40"/>
    </row>
    <row r="220" spans="5:5" s="3" customFormat="1">
      <c r="E220" s="40"/>
    </row>
    <row r="221" spans="5:5" s="3" customFormat="1">
      <c r="E221" s="40"/>
    </row>
    <row r="222" spans="5:5" s="3" customFormat="1">
      <c r="E222" s="40"/>
    </row>
    <row r="223" spans="5:5" s="3" customFormat="1">
      <c r="E223" s="40"/>
    </row>
    <row r="224" spans="5:5" s="3" customFormat="1">
      <c r="E224" s="40"/>
    </row>
    <row r="225" spans="5:5" s="3" customFormat="1">
      <c r="E225" s="40"/>
    </row>
    <row r="226" spans="5:5" s="3" customFormat="1">
      <c r="E226" s="40"/>
    </row>
    <row r="227" spans="5:5" s="3" customFormat="1">
      <c r="E227" s="40"/>
    </row>
    <row r="228" spans="5:5" s="3" customFormat="1">
      <c r="E228" s="40"/>
    </row>
    <row r="229" spans="5:5" s="3" customFormat="1">
      <c r="E229" s="40"/>
    </row>
    <row r="230" spans="5:5" s="3" customFormat="1">
      <c r="E230" s="40"/>
    </row>
    <row r="231" spans="5:5" s="3" customFormat="1">
      <c r="E231" s="40"/>
    </row>
    <row r="232" spans="5:5" s="3" customFormat="1">
      <c r="E232" s="40"/>
    </row>
    <row r="233" spans="5:5" s="3" customFormat="1">
      <c r="E233" s="40"/>
    </row>
    <row r="234" spans="5:5" s="3" customFormat="1">
      <c r="E234" s="40"/>
    </row>
    <row r="235" spans="5:5" s="3" customFormat="1">
      <c r="E235" s="40"/>
    </row>
    <row r="236" spans="5:5" s="3" customFormat="1">
      <c r="E236" s="40"/>
    </row>
    <row r="237" spans="5:5" s="3" customFormat="1">
      <c r="E237" s="40"/>
    </row>
    <row r="238" spans="5:5" s="3" customFormat="1">
      <c r="E238" s="40"/>
    </row>
    <row r="239" spans="5:5" s="3" customFormat="1">
      <c r="E239" s="40"/>
    </row>
    <row r="240" spans="5:5" s="3" customFormat="1">
      <c r="E240" s="40"/>
    </row>
    <row r="241" spans="5:5" s="3" customFormat="1">
      <c r="E241" s="40"/>
    </row>
    <row r="242" spans="5:5" s="3" customFormat="1">
      <c r="E242" s="40"/>
    </row>
    <row r="243" spans="5:5" s="3" customFormat="1">
      <c r="E243" s="40"/>
    </row>
    <row r="244" spans="5:5" s="3" customFormat="1">
      <c r="E244" s="40"/>
    </row>
    <row r="245" spans="5:5" s="3" customFormat="1">
      <c r="E245" s="40"/>
    </row>
    <row r="246" spans="5:5" s="3" customFormat="1">
      <c r="E246" s="40"/>
    </row>
    <row r="247" spans="5:5" s="3" customFormat="1">
      <c r="E247" s="40"/>
    </row>
    <row r="248" spans="5:5" s="3" customFormat="1">
      <c r="E248" s="40"/>
    </row>
    <row r="249" spans="5:5" s="3" customFormat="1">
      <c r="E249" s="40"/>
    </row>
    <row r="250" spans="5:5" s="3" customFormat="1">
      <c r="E250" s="40"/>
    </row>
    <row r="251" spans="5:5" s="3" customFormat="1">
      <c r="E251" s="40"/>
    </row>
    <row r="252" spans="5:5" s="3" customFormat="1">
      <c r="E252" s="40"/>
    </row>
    <row r="253" spans="5:5" s="3" customFormat="1">
      <c r="E253" s="40"/>
    </row>
    <row r="254" spans="5:5" s="3" customFormat="1">
      <c r="E254" s="40"/>
    </row>
    <row r="255" spans="5:5" s="3" customFormat="1">
      <c r="E255" s="40"/>
    </row>
    <row r="256" spans="5:5" s="3" customFormat="1">
      <c r="E256" s="40"/>
    </row>
    <row r="257" spans="5:5" s="3" customFormat="1">
      <c r="E257" s="40"/>
    </row>
    <row r="258" spans="5:5" s="3" customFormat="1">
      <c r="E258" s="40"/>
    </row>
    <row r="259" spans="5:5" s="3" customFormat="1">
      <c r="E259" s="40"/>
    </row>
    <row r="260" spans="5:5" s="3" customFormat="1">
      <c r="E260" s="40"/>
    </row>
    <row r="261" spans="5:5" s="3" customFormat="1">
      <c r="E261" s="40"/>
    </row>
    <row r="262" spans="5:5" s="3" customFormat="1">
      <c r="E262" s="40"/>
    </row>
    <row r="263" spans="5:5" s="3" customFormat="1">
      <c r="E263" s="40"/>
    </row>
    <row r="264" spans="5:5" s="3" customFormat="1">
      <c r="E264" s="40"/>
    </row>
    <row r="265" spans="5:5" s="3" customFormat="1">
      <c r="E265" s="40"/>
    </row>
    <row r="266" spans="5:5" s="3" customFormat="1">
      <c r="E266" s="40"/>
    </row>
    <row r="267" spans="5:5" s="3" customFormat="1">
      <c r="E267" s="40"/>
    </row>
    <row r="268" spans="5:5" s="3" customFormat="1">
      <c r="E268" s="40"/>
    </row>
    <row r="269" spans="5:5" s="3" customFormat="1">
      <c r="E269" s="40"/>
    </row>
    <row r="270" spans="5:5" s="3" customFormat="1">
      <c r="E270" s="40"/>
    </row>
    <row r="271" spans="5:5" s="3" customFormat="1">
      <c r="E271" s="40"/>
    </row>
    <row r="272" spans="5:5" s="3" customFormat="1">
      <c r="E272" s="40"/>
    </row>
    <row r="273" spans="5:5" s="3" customFormat="1">
      <c r="E273" s="40"/>
    </row>
    <row r="274" spans="5:5" s="3" customFormat="1">
      <c r="E274" s="40"/>
    </row>
    <row r="275" spans="5:5" s="3" customFormat="1">
      <c r="E275" s="40"/>
    </row>
    <row r="276" spans="5:5" s="3" customFormat="1">
      <c r="E276" s="40"/>
    </row>
    <row r="277" spans="5:5" s="3" customFormat="1">
      <c r="E277" s="40"/>
    </row>
    <row r="278" spans="5:5" s="3" customFormat="1">
      <c r="E278" s="40"/>
    </row>
    <row r="279" spans="5:5" s="3" customFormat="1">
      <c r="E279" s="40"/>
    </row>
    <row r="280" spans="5:5" s="3" customFormat="1">
      <c r="E280" s="40"/>
    </row>
    <row r="281" spans="5:5" s="3" customFormat="1">
      <c r="E281" s="40"/>
    </row>
    <row r="282" spans="5:5" s="3" customFormat="1">
      <c r="E282" s="40"/>
    </row>
    <row r="283" spans="5:5" s="3" customFormat="1">
      <c r="E283" s="40"/>
    </row>
    <row r="284" spans="5:5" s="3" customFormat="1">
      <c r="E284" s="40"/>
    </row>
    <row r="285" spans="5:5" s="3" customFormat="1">
      <c r="E285" s="40"/>
    </row>
    <row r="286" spans="5:5" s="3" customFormat="1">
      <c r="E286" s="40"/>
    </row>
    <row r="287" spans="5:5" s="3" customFormat="1">
      <c r="E287" s="40"/>
    </row>
    <row r="288" spans="5:5" s="3" customFormat="1">
      <c r="E288" s="40"/>
    </row>
    <row r="289" spans="5:5" s="3" customFormat="1">
      <c r="E289" s="40"/>
    </row>
    <row r="290" spans="5:5" s="3" customFormat="1">
      <c r="E290" s="40"/>
    </row>
    <row r="291" spans="5:5" s="3" customFormat="1">
      <c r="E291" s="40"/>
    </row>
    <row r="292" spans="5:5" s="3" customFormat="1">
      <c r="E292" s="40"/>
    </row>
    <row r="293" spans="5:5" s="3" customFormat="1">
      <c r="E293" s="40"/>
    </row>
    <row r="294" spans="5:5" s="3" customFormat="1">
      <c r="E294" s="40"/>
    </row>
    <row r="295" spans="5:5" s="3" customFormat="1">
      <c r="E295" s="40"/>
    </row>
    <row r="296" spans="5:5" s="3" customFormat="1">
      <c r="E296" s="40"/>
    </row>
    <row r="297" spans="5:5" s="3" customFormat="1">
      <c r="E297" s="40"/>
    </row>
    <row r="298" spans="5:5" s="3" customFormat="1">
      <c r="E298" s="40"/>
    </row>
    <row r="299" spans="5:5" s="3" customFormat="1">
      <c r="E299" s="40"/>
    </row>
    <row r="300" spans="5:5" s="3" customFormat="1">
      <c r="E300" s="40"/>
    </row>
    <row r="301" spans="5:5" s="3" customFormat="1">
      <c r="E301" s="40"/>
    </row>
    <row r="302" spans="5:5" s="3" customFormat="1">
      <c r="E302" s="40"/>
    </row>
    <row r="303" spans="5:5" s="3" customFormat="1">
      <c r="E303" s="40"/>
    </row>
    <row r="304" spans="5:5" s="3" customFormat="1">
      <c r="E304" s="40"/>
    </row>
    <row r="305" spans="5:5" s="3" customFormat="1">
      <c r="E305" s="40"/>
    </row>
    <row r="306" spans="5:5" s="3" customFormat="1">
      <c r="E306" s="40"/>
    </row>
    <row r="307" spans="5:5" s="3" customFormat="1">
      <c r="E307" s="40"/>
    </row>
    <row r="308" spans="5:5" s="3" customFormat="1">
      <c r="E308" s="40"/>
    </row>
    <row r="309" spans="5:5" s="3" customFormat="1">
      <c r="E309" s="40"/>
    </row>
    <row r="310" spans="5:5" s="3" customFormat="1">
      <c r="E310" s="40"/>
    </row>
    <row r="311" spans="5:5" s="3" customFormat="1">
      <c r="E311" s="40"/>
    </row>
    <row r="312" spans="5:5" s="3" customFormat="1">
      <c r="E312" s="40"/>
    </row>
    <row r="313" spans="5:5" s="3" customFormat="1">
      <c r="E313" s="40"/>
    </row>
    <row r="314" spans="5:5" s="3" customFormat="1">
      <c r="E314" s="40"/>
    </row>
    <row r="315" spans="5:5" s="3" customFormat="1">
      <c r="E315" s="40"/>
    </row>
    <row r="316" spans="5:5" s="3" customFormat="1">
      <c r="E316" s="40"/>
    </row>
    <row r="317" spans="5:5" s="3" customFormat="1">
      <c r="E317" s="40"/>
    </row>
    <row r="318" spans="5:5" s="3" customFormat="1">
      <c r="E318" s="40"/>
    </row>
    <row r="319" spans="5:5" s="3" customFormat="1">
      <c r="E319" s="40"/>
    </row>
    <row r="320" spans="5:5" s="3" customFormat="1">
      <c r="E320" s="40"/>
    </row>
    <row r="321" spans="5:5" s="3" customFormat="1">
      <c r="E321" s="40"/>
    </row>
    <row r="322" spans="5:5" s="3" customFormat="1">
      <c r="E322" s="40"/>
    </row>
    <row r="323" spans="5:5" s="3" customFormat="1">
      <c r="E323" s="40"/>
    </row>
    <row r="324" spans="5:5" s="3" customFormat="1">
      <c r="E324" s="40"/>
    </row>
    <row r="325" spans="5:5" s="3" customFormat="1">
      <c r="E325" s="40"/>
    </row>
    <row r="326" spans="5:5" s="3" customFormat="1">
      <c r="E326" s="40"/>
    </row>
    <row r="327" spans="5:5" s="3" customFormat="1">
      <c r="E327" s="40"/>
    </row>
    <row r="328" spans="5:5" s="3" customFormat="1">
      <c r="E328" s="40"/>
    </row>
    <row r="329" spans="5:5" s="3" customFormat="1">
      <c r="E329" s="40"/>
    </row>
    <row r="330" spans="5:5" s="3" customFormat="1">
      <c r="E330" s="40"/>
    </row>
    <row r="331" spans="5:5" s="3" customFormat="1">
      <c r="E331" s="40"/>
    </row>
    <row r="332" spans="5:5" s="3" customFormat="1">
      <c r="E332" s="40"/>
    </row>
    <row r="333" spans="5:5" s="3" customFormat="1">
      <c r="E333" s="40"/>
    </row>
    <row r="334" spans="5:5" s="3" customFormat="1">
      <c r="E334" s="40"/>
    </row>
    <row r="335" spans="5:5" s="3" customFormat="1">
      <c r="E335" s="40"/>
    </row>
    <row r="336" spans="5:5" s="3" customFormat="1">
      <c r="E336" s="40"/>
    </row>
    <row r="337" spans="5:5" s="3" customFormat="1">
      <c r="E337" s="40"/>
    </row>
    <row r="338" spans="5:5" s="3" customFormat="1">
      <c r="E338" s="40"/>
    </row>
    <row r="339" spans="5:5" s="3" customFormat="1">
      <c r="E339" s="40"/>
    </row>
    <row r="340" spans="5:5" s="3" customFormat="1">
      <c r="E340" s="40"/>
    </row>
    <row r="341" spans="5:5" s="3" customFormat="1">
      <c r="E341" s="40"/>
    </row>
    <row r="342" spans="5:5" s="3" customFormat="1">
      <c r="E342" s="40"/>
    </row>
    <row r="343" spans="5:5" s="3" customFormat="1">
      <c r="E343" s="40"/>
    </row>
    <row r="344" spans="5:5" s="3" customFormat="1">
      <c r="E344" s="40"/>
    </row>
    <row r="345" spans="5:5" s="3" customFormat="1">
      <c r="E345" s="40"/>
    </row>
    <row r="346" spans="5:5" s="3" customFormat="1">
      <c r="E346" s="40"/>
    </row>
    <row r="347" spans="5:5" s="3" customFormat="1">
      <c r="E347" s="40"/>
    </row>
    <row r="348" spans="5:5" s="3" customFormat="1">
      <c r="E348" s="40"/>
    </row>
    <row r="349" spans="5:5" s="3" customFormat="1">
      <c r="E349" s="40"/>
    </row>
    <row r="350" spans="5:5" s="3" customFormat="1">
      <c r="E350" s="40"/>
    </row>
    <row r="351" spans="5:5" s="3" customFormat="1">
      <c r="E351" s="40"/>
    </row>
    <row r="352" spans="5:5" s="3" customFormat="1">
      <c r="E352" s="40"/>
    </row>
    <row r="353" spans="5:5" s="3" customFormat="1">
      <c r="E353" s="40"/>
    </row>
    <row r="354" spans="5:5" s="3" customFormat="1">
      <c r="E354" s="40"/>
    </row>
    <row r="355" spans="5:5" s="3" customFormat="1">
      <c r="E355" s="40"/>
    </row>
    <row r="356" spans="5:5" s="3" customFormat="1">
      <c r="E356" s="40"/>
    </row>
    <row r="357" spans="5:5" s="3" customFormat="1">
      <c r="E357" s="40"/>
    </row>
    <row r="358" spans="5:5" s="3" customFormat="1">
      <c r="E358" s="40"/>
    </row>
    <row r="359" spans="5:5" s="3" customFormat="1">
      <c r="E359" s="40"/>
    </row>
    <row r="360" spans="5:5" s="3" customFormat="1">
      <c r="E360" s="40"/>
    </row>
    <row r="361" spans="5:5" s="3" customFormat="1">
      <c r="E361" s="40"/>
    </row>
    <row r="362" spans="5:5" s="3" customFormat="1">
      <c r="E362" s="40"/>
    </row>
    <row r="363" spans="5:5" s="3" customFormat="1">
      <c r="E363" s="40"/>
    </row>
    <row r="364" spans="5:5" s="3" customFormat="1">
      <c r="E364" s="40"/>
    </row>
    <row r="365" spans="5:5" s="3" customFormat="1">
      <c r="E365" s="40"/>
    </row>
    <row r="366" spans="5:5" s="3" customFormat="1">
      <c r="E366" s="40"/>
    </row>
    <row r="367" spans="5:5" s="3" customFormat="1">
      <c r="E367" s="40"/>
    </row>
    <row r="368" spans="5:5" s="3" customFormat="1">
      <c r="E368" s="40"/>
    </row>
    <row r="369" spans="5:5" s="3" customFormat="1">
      <c r="E369" s="40"/>
    </row>
    <row r="370" spans="5:5" s="3" customFormat="1">
      <c r="E370" s="40"/>
    </row>
    <row r="371" spans="5:5" s="3" customFormat="1">
      <c r="E371" s="40"/>
    </row>
    <row r="372" spans="5:5" s="3" customFormat="1">
      <c r="E372" s="40"/>
    </row>
    <row r="373" spans="5:5" s="3" customFormat="1">
      <c r="E373" s="40"/>
    </row>
    <row r="374" spans="5:5" s="3" customFormat="1">
      <c r="E374" s="40"/>
    </row>
    <row r="375" spans="5:5" s="3" customFormat="1">
      <c r="E375" s="40"/>
    </row>
    <row r="376" spans="5:5" s="3" customFormat="1">
      <c r="E376" s="40"/>
    </row>
    <row r="377" spans="5:5" s="3" customFormat="1">
      <c r="E377" s="40"/>
    </row>
    <row r="378" spans="5:5" s="3" customFormat="1">
      <c r="E378" s="40"/>
    </row>
    <row r="379" spans="5:5" s="3" customFormat="1">
      <c r="E379" s="40"/>
    </row>
    <row r="380" spans="5:5" s="3" customFormat="1">
      <c r="E380" s="40"/>
    </row>
    <row r="381" spans="5:5" s="3" customFormat="1">
      <c r="E381" s="40"/>
    </row>
    <row r="382" spans="5:5" s="3" customFormat="1">
      <c r="E382" s="40"/>
    </row>
    <row r="383" spans="5:5" s="3" customFormat="1">
      <c r="E383" s="40"/>
    </row>
    <row r="384" spans="5:5" s="3" customFormat="1">
      <c r="E384" s="40"/>
    </row>
    <row r="385" spans="5:5" s="3" customFormat="1">
      <c r="E385" s="40"/>
    </row>
    <row r="386" spans="5:5" s="3" customFormat="1">
      <c r="E386" s="40"/>
    </row>
    <row r="387" spans="5:5" s="3" customFormat="1">
      <c r="E387" s="40"/>
    </row>
    <row r="388" spans="5:5" s="3" customFormat="1">
      <c r="E388" s="40"/>
    </row>
    <row r="389" spans="5:5" s="3" customFormat="1">
      <c r="E389" s="40"/>
    </row>
    <row r="390" spans="5:5" s="3" customFormat="1">
      <c r="E390" s="40"/>
    </row>
    <row r="391" spans="5:5" s="3" customFormat="1">
      <c r="E391" s="40"/>
    </row>
    <row r="392" spans="5:5" s="3" customFormat="1">
      <c r="E392" s="40"/>
    </row>
    <row r="393" spans="5:5" s="3" customFormat="1">
      <c r="E393" s="40"/>
    </row>
    <row r="394" spans="5:5" s="3" customFormat="1">
      <c r="E394" s="40"/>
    </row>
    <row r="395" spans="5:5" s="3" customFormat="1">
      <c r="E395" s="40"/>
    </row>
    <row r="396" spans="5:5" s="3" customFormat="1">
      <c r="E396" s="40"/>
    </row>
    <row r="397" spans="5:5" s="3" customFormat="1">
      <c r="E397" s="40"/>
    </row>
    <row r="398" spans="5:5" s="3" customFormat="1">
      <c r="E398" s="40"/>
    </row>
    <row r="399" spans="5:5" s="3" customFormat="1">
      <c r="E399" s="40"/>
    </row>
    <row r="400" spans="5:5" s="3" customFormat="1">
      <c r="E400" s="40"/>
    </row>
    <row r="401" spans="5:5" s="3" customFormat="1">
      <c r="E401" s="40"/>
    </row>
    <row r="402" spans="5:5" s="3" customFormat="1">
      <c r="E402" s="40"/>
    </row>
    <row r="403" spans="5:5" s="3" customFormat="1">
      <c r="E403" s="40"/>
    </row>
    <row r="404" spans="5:5" s="3" customFormat="1">
      <c r="E404" s="40"/>
    </row>
    <row r="405" spans="5:5" s="3" customFormat="1">
      <c r="E405" s="40"/>
    </row>
    <row r="406" spans="5:5" s="3" customFormat="1">
      <c r="E406" s="40"/>
    </row>
    <row r="407" spans="5:5" s="3" customFormat="1">
      <c r="E407" s="40"/>
    </row>
    <row r="408" spans="5:5" s="3" customFormat="1">
      <c r="E408" s="40"/>
    </row>
    <row r="409" spans="5:5" s="3" customFormat="1">
      <c r="E409" s="40"/>
    </row>
    <row r="410" spans="5:5" s="3" customFormat="1">
      <c r="E410" s="40"/>
    </row>
    <row r="411" spans="5:5" s="3" customFormat="1">
      <c r="E411" s="40"/>
    </row>
    <row r="412" spans="5:5" s="3" customFormat="1">
      <c r="E412" s="40"/>
    </row>
    <row r="413" spans="5:5" s="3" customFormat="1">
      <c r="E413" s="40"/>
    </row>
    <row r="414" spans="5:5" s="3" customFormat="1">
      <c r="E414" s="40"/>
    </row>
    <row r="415" spans="5:5" s="3" customFormat="1">
      <c r="E415" s="40"/>
    </row>
    <row r="416" spans="5:5" s="3" customFormat="1">
      <c r="E416" s="40"/>
    </row>
    <row r="417" spans="5:5" s="3" customFormat="1">
      <c r="E417" s="40"/>
    </row>
    <row r="418" spans="5:5" s="3" customFormat="1">
      <c r="E418" s="40"/>
    </row>
    <row r="419" spans="5:5" s="3" customFormat="1">
      <c r="E419" s="40"/>
    </row>
    <row r="420" spans="5:5" s="3" customFormat="1">
      <c r="E420" s="40"/>
    </row>
    <row r="421" spans="5:5" s="3" customFormat="1">
      <c r="E421" s="40"/>
    </row>
    <row r="422" spans="5:5" s="3" customFormat="1">
      <c r="E422" s="40"/>
    </row>
    <row r="423" spans="5:5" s="3" customFormat="1">
      <c r="E423" s="40"/>
    </row>
    <row r="424" spans="5:5" s="3" customFormat="1">
      <c r="E424" s="40"/>
    </row>
    <row r="425" spans="5:5" s="3" customFormat="1">
      <c r="E425" s="40"/>
    </row>
    <row r="426" spans="5:5" s="3" customFormat="1">
      <c r="E426" s="40"/>
    </row>
    <row r="427" spans="5:5" s="3" customFormat="1">
      <c r="E427" s="40"/>
    </row>
    <row r="428" spans="5:5" s="3" customFormat="1">
      <c r="E428" s="40"/>
    </row>
    <row r="429" spans="5:5" s="3" customFormat="1">
      <c r="E429" s="40"/>
    </row>
    <row r="430" spans="5:5" s="3" customFormat="1">
      <c r="E430" s="40"/>
    </row>
    <row r="431" spans="5:5" s="3" customFormat="1">
      <c r="E431" s="40"/>
    </row>
    <row r="432" spans="5:5" s="3" customFormat="1">
      <c r="E432" s="40"/>
    </row>
    <row r="433" spans="5:5" s="3" customFormat="1">
      <c r="E433" s="40"/>
    </row>
    <row r="434" spans="5:5" s="3" customFormat="1">
      <c r="E434" s="40"/>
    </row>
    <row r="435" spans="5:5" s="3" customFormat="1">
      <c r="E435" s="40"/>
    </row>
    <row r="436" spans="5:5" s="3" customFormat="1">
      <c r="E436" s="40"/>
    </row>
    <row r="437" spans="5:5" s="3" customFormat="1">
      <c r="E437" s="40"/>
    </row>
    <row r="438" spans="5:5" s="3" customFormat="1">
      <c r="E438" s="40"/>
    </row>
    <row r="439" spans="5:5" s="3" customFormat="1">
      <c r="E439" s="40"/>
    </row>
    <row r="440" spans="5:5" s="3" customFormat="1">
      <c r="E440" s="40"/>
    </row>
    <row r="441" spans="5:5" s="3" customFormat="1">
      <c r="E441" s="40"/>
    </row>
    <row r="442" spans="5:5" s="3" customFormat="1">
      <c r="E442" s="40"/>
    </row>
    <row r="443" spans="5:5" s="3" customFormat="1">
      <c r="E443" s="40"/>
    </row>
    <row r="444" spans="5:5" s="3" customFormat="1">
      <c r="E444" s="40"/>
    </row>
    <row r="445" spans="5:5" s="3" customFormat="1">
      <c r="E445" s="40"/>
    </row>
    <row r="446" spans="5:5" s="3" customFormat="1">
      <c r="E446" s="40"/>
    </row>
    <row r="447" spans="5:5" s="3" customFormat="1">
      <c r="E447" s="40"/>
    </row>
    <row r="448" spans="5:5" s="3" customFormat="1">
      <c r="E448" s="40"/>
    </row>
    <row r="449" spans="5:5" s="3" customFormat="1">
      <c r="E449" s="40"/>
    </row>
    <row r="450" spans="5:5" s="3" customFormat="1">
      <c r="E450" s="40"/>
    </row>
    <row r="451" spans="5:5" s="3" customFormat="1">
      <c r="E451" s="40"/>
    </row>
    <row r="452" spans="5:5" s="3" customFormat="1">
      <c r="E452" s="40"/>
    </row>
    <row r="453" spans="5:5" s="3" customFormat="1">
      <c r="E453" s="40"/>
    </row>
    <row r="454" spans="5:5" s="3" customFormat="1">
      <c r="E454" s="40"/>
    </row>
    <row r="455" spans="5:5" s="3" customFormat="1">
      <c r="E455" s="40"/>
    </row>
    <row r="456" spans="5:5" s="3" customFormat="1">
      <c r="E456" s="40"/>
    </row>
    <row r="457" spans="5:5" s="3" customFormat="1">
      <c r="E457" s="40"/>
    </row>
    <row r="458" spans="5:5" s="3" customFormat="1">
      <c r="E458" s="40"/>
    </row>
    <row r="459" spans="5:5" s="3" customFormat="1">
      <c r="E459" s="40"/>
    </row>
    <row r="460" spans="5:5" s="3" customFormat="1">
      <c r="E460" s="40"/>
    </row>
    <row r="461" spans="5:5" s="3" customFormat="1">
      <c r="E461" s="40"/>
    </row>
    <row r="462" spans="5:5" s="3" customFormat="1">
      <c r="E462" s="40"/>
    </row>
    <row r="463" spans="5:5" s="3" customFormat="1">
      <c r="E463" s="40"/>
    </row>
    <row r="464" spans="5:5" s="3" customFormat="1">
      <c r="E464" s="40"/>
    </row>
    <row r="465" spans="5:5" s="3" customFormat="1">
      <c r="E465" s="40"/>
    </row>
    <row r="466" spans="5:5" s="3" customFormat="1">
      <c r="E466" s="40"/>
    </row>
    <row r="467" spans="5:5" s="3" customFormat="1">
      <c r="E467" s="40"/>
    </row>
    <row r="468" spans="5:5" s="3" customFormat="1">
      <c r="E468" s="40"/>
    </row>
    <row r="469" spans="5:5" s="3" customFormat="1">
      <c r="E469" s="40"/>
    </row>
    <row r="470" spans="5:5" s="3" customFormat="1">
      <c r="E470" s="40"/>
    </row>
    <row r="471" spans="5:5" s="3" customFormat="1">
      <c r="E471" s="40"/>
    </row>
    <row r="472" spans="5:5" s="3" customFormat="1">
      <c r="E472" s="40"/>
    </row>
    <row r="473" spans="5:5" s="3" customFormat="1">
      <c r="E473" s="40"/>
    </row>
    <row r="474" spans="5:5" s="3" customFormat="1">
      <c r="E474" s="40"/>
    </row>
    <row r="475" spans="5:5" s="3" customFormat="1">
      <c r="E475" s="40"/>
    </row>
    <row r="476" spans="5:5" s="3" customFormat="1">
      <c r="E476" s="40"/>
    </row>
    <row r="477" spans="5:5" s="3" customFormat="1">
      <c r="E477" s="40"/>
    </row>
    <row r="478" spans="5:5" s="3" customFormat="1">
      <c r="E478" s="40"/>
    </row>
    <row r="479" spans="5:5" s="3" customFormat="1">
      <c r="E479" s="40"/>
    </row>
    <row r="480" spans="5:5" s="3" customFormat="1">
      <c r="E480" s="40"/>
    </row>
    <row r="481" spans="5:5" s="3" customFormat="1">
      <c r="E481" s="40"/>
    </row>
    <row r="482" spans="5:5" s="3" customFormat="1">
      <c r="E482" s="40"/>
    </row>
    <row r="483" spans="5:5" s="3" customFormat="1">
      <c r="E483" s="40"/>
    </row>
    <row r="484" spans="5:5" s="3" customFormat="1">
      <c r="E484" s="40"/>
    </row>
    <row r="485" spans="5:5" s="3" customFormat="1">
      <c r="E485" s="40"/>
    </row>
    <row r="486" spans="5:5" s="3" customFormat="1">
      <c r="E486" s="40"/>
    </row>
    <row r="487" spans="5:5" s="3" customFormat="1">
      <c r="E487" s="40"/>
    </row>
    <row r="488" spans="5:5" s="3" customFormat="1">
      <c r="E488" s="40"/>
    </row>
    <row r="489" spans="5:5" s="3" customFormat="1">
      <c r="E489" s="40"/>
    </row>
    <row r="490" spans="5:5" s="3" customFormat="1">
      <c r="E490" s="40"/>
    </row>
    <row r="491" spans="5:5" s="3" customFormat="1">
      <c r="E491" s="40"/>
    </row>
    <row r="492" spans="5:5" s="3" customFormat="1">
      <c r="E492" s="40"/>
    </row>
    <row r="493" spans="5:5" s="3" customFormat="1">
      <c r="E493" s="40"/>
    </row>
    <row r="494" spans="5:5" s="3" customFormat="1">
      <c r="E494" s="40"/>
    </row>
    <row r="495" spans="5:5" s="3" customFormat="1">
      <c r="E495" s="40"/>
    </row>
    <row r="496" spans="5:5" s="3" customFormat="1">
      <c r="E496" s="40"/>
    </row>
    <row r="497" spans="5:5" s="3" customFormat="1">
      <c r="E497" s="40"/>
    </row>
    <row r="498" spans="5:5" s="3" customFormat="1">
      <c r="E498" s="40"/>
    </row>
    <row r="499" spans="5:5" s="3" customFormat="1">
      <c r="E499" s="40"/>
    </row>
    <row r="500" spans="5:5" s="3" customFormat="1">
      <c r="E500" s="40"/>
    </row>
    <row r="501" spans="5:5" s="3" customFormat="1">
      <c r="E501" s="40"/>
    </row>
    <row r="502" spans="5:5" s="3" customFormat="1">
      <c r="E502" s="40"/>
    </row>
    <row r="503" spans="5:5" s="3" customFormat="1">
      <c r="E503" s="40"/>
    </row>
    <row r="504" spans="5:5" s="3" customFormat="1">
      <c r="E504" s="40"/>
    </row>
    <row r="505" spans="5:5" s="3" customFormat="1">
      <c r="E505" s="40"/>
    </row>
    <row r="506" spans="5:5" s="3" customFormat="1">
      <c r="E506" s="40"/>
    </row>
    <row r="507" spans="5:5" s="3" customFormat="1">
      <c r="E507" s="40"/>
    </row>
    <row r="508" spans="5:5" s="3" customFormat="1">
      <c r="E508" s="40"/>
    </row>
    <row r="509" spans="5:5" s="3" customFormat="1">
      <c r="E509" s="40"/>
    </row>
    <row r="510" spans="5:5" s="3" customFormat="1">
      <c r="E510" s="40"/>
    </row>
    <row r="511" spans="5:5" s="3" customFormat="1">
      <c r="E511" s="40"/>
    </row>
    <row r="512" spans="5:5" s="3" customFormat="1">
      <c r="E512" s="40"/>
    </row>
    <row r="513" spans="5:5" s="3" customFormat="1">
      <c r="E513" s="40"/>
    </row>
    <row r="514" spans="5:5" s="3" customFormat="1">
      <c r="E514" s="40"/>
    </row>
    <row r="515" spans="5:5" s="3" customFormat="1">
      <c r="E515" s="40"/>
    </row>
    <row r="516" spans="5:5" s="3" customFormat="1">
      <c r="E516" s="40"/>
    </row>
    <row r="517" spans="5:5" s="3" customFormat="1">
      <c r="E517" s="40"/>
    </row>
    <row r="518" spans="5:5" s="3" customFormat="1">
      <c r="E518" s="40"/>
    </row>
    <row r="519" spans="5:5" s="3" customFormat="1">
      <c r="E519" s="40"/>
    </row>
    <row r="520" spans="5:5" s="3" customFormat="1">
      <c r="E520" s="40"/>
    </row>
    <row r="521" spans="5:5" s="3" customFormat="1">
      <c r="E521" s="40"/>
    </row>
    <row r="522" spans="5:5" s="3" customFormat="1">
      <c r="E522" s="40"/>
    </row>
    <row r="523" spans="5:5" s="3" customFormat="1">
      <c r="E523" s="40"/>
    </row>
    <row r="524" spans="5:5" s="3" customFormat="1">
      <c r="E524" s="40"/>
    </row>
    <row r="525" spans="5:5" s="3" customFormat="1">
      <c r="E525" s="40"/>
    </row>
    <row r="526" spans="5:5" s="3" customFormat="1">
      <c r="E526" s="40"/>
    </row>
    <row r="527" spans="5:5" s="3" customFormat="1">
      <c r="E527" s="40"/>
    </row>
    <row r="528" spans="5:5" s="3" customFormat="1">
      <c r="E528" s="40"/>
    </row>
    <row r="529" spans="5:5" s="3" customFormat="1">
      <c r="E529" s="40"/>
    </row>
    <row r="530" spans="5:5" s="3" customFormat="1">
      <c r="E530" s="40"/>
    </row>
    <row r="531" spans="5:5" s="3" customFormat="1">
      <c r="E531" s="40"/>
    </row>
    <row r="532" spans="5:5" s="3" customFormat="1">
      <c r="E532" s="40"/>
    </row>
    <row r="533" spans="5:5" s="3" customFormat="1">
      <c r="E533" s="40"/>
    </row>
    <row r="534" spans="5:5" s="3" customFormat="1">
      <c r="E534" s="40"/>
    </row>
    <row r="535" spans="5:5" s="3" customFormat="1">
      <c r="E535" s="40"/>
    </row>
    <row r="536" spans="5:5" s="3" customFormat="1">
      <c r="E536" s="40"/>
    </row>
    <row r="537" spans="5:5" s="3" customFormat="1">
      <c r="E537" s="40"/>
    </row>
    <row r="538" spans="5:5" s="3" customFormat="1">
      <c r="E538" s="40"/>
    </row>
    <row r="539" spans="5:5" s="3" customFormat="1">
      <c r="E539" s="40"/>
    </row>
    <row r="540" spans="5:5" s="3" customFormat="1">
      <c r="E540" s="40"/>
    </row>
    <row r="541" spans="5:5" s="3" customFormat="1">
      <c r="E541" s="40"/>
    </row>
    <row r="542" spans="5:5" s="3" customFormat="1">
      <c r="E542" s="40"/>
    </row>
    <row r="543" spans="5:5" s="3" customFormat="1">
      <c r="E543" s="40"/>
    </row>
    <row r="544" spans="5:5" s="3" customFormat="1">
      <c r="E544" s="40"/>
    </row>
    <row r="545" spans="5:5" s="3" customFormat="1">
      <c r="E545" s="40"/>
    </row>
    <row r="546" spans="5:5" s="3" customFormat="1">
      <c r="E546" s="40"/>
    </row>
    <row r="547" spans="5:5" s="3" customFormat="1">
      <c r="E547" s="40"/>
    </row>
    <row r="548" spans="5:5" s="3" customFormat="1">
      <c r="E548" s="40"/>
    </row>
    <row r="549" spans="5:5" s="3" customFormat="1">
      <c r="E549" s="40"/>
    </row>
    <row r="550" spans="5:5" s="3" customFormat="1">
      <c r="E550" s="40"/>
    </row>
    <row r="551" spans="5:5" s="3" customFormat="1">
      <c r="E551" s="40"/>
    </row>
    <row r="552" spans="5:5" s="3" customFormat="1">
      <c r="E552" s="40"/>
    </row>
    <row r="553" spans="5:5" s="3" customFormat="1">
      <c r="E553" s="40"/>
    </row>
    <row r="554" spans="5:5" s="3" customFormat="1">
      <c r="E554" s="40"/>
    </row>
    <row r="555" spans="5:5" s="3" customFormat="1">
      <c r="E555" s="40"/>
    </row>
    <row r="556" spans="5:5" s="3" customFormat="1">
      <c r="E556" s="40"/>
    </row>
    <row r="557" spans="5:5" s="3" customFormat="1">
      <c r="E557" s="40"/>
    </row>
    <row r="558" spans="5:5" s="3" customFormat="1">
      <c r="E558" s="40"/>
    </row>
    <row r="559" spans="5:5" s="3" customFormat="1">
      <c r="E559" s="40"/>
    </row>
    <row r="560" spans="5:5" s="3" customFormat="1">
      <c r="E560" s="40"/>
    </row>
    <row r="561" spans="5:5" s="3" customFormat="1">
      <c r="E561" s="40"/>
    </row>
    <row r="562" spans="5:5" s="3" customFormat="1">
      <c r="E562" s="40"/>
    </row>
    <row r="563" spans="5:5" s="3" customFormat="1">
      <c r="E563" s="40"/>
    </row>
    <row r="564" spans="5:5" s="3" customFormat="1">
      <c r="E564" s="40"/>
    </row>
    <row r="565" spans="5:5" s="3" customFormat="1">
      <c r="E565" s="40"/>
    </row>
    <row r="566" spans="5:5" s="3" customFormat="1">
      <c r="E566" s="40"/>
    </row>
    <row r="567" spans="5:5" s="3" customFormat="1">
      <c r="E567" s="40"/>
    </row>
    <row r="568" spans="5:5" s="3" customFormat="1">
      <c r="E568" s="40"/>
    </row>
    <row r="569" spans="5:5" s="3" customFormat="1">
      <c r="E569" s="40"/>
    </row>
    <row r="570" spans="5:5" s="3" customFormat="1">
      <c r="E570" s="40"/>
    </row>
    <row r="571" spans="5:5" s="3" customFormat="1">
      <c r="E571" s="40"/>
    </row>
    <row r="572" spans="5:5" s="3" customFormat="1">
      <c r="E572" s="40"/>
    </row>
    <row r="573" spans="5:5" s="3" customFormat="1">
      <c r="E573" s="40"/>
    </row>
    <row r="574" spans="5:5" s="3" customFormat="1">
      <c r="E574" s="40"/>
    </row>
    <row r="575" spans="5:5" s="3" customFormat="1">
      <c r="E575" s="40"/>
    </row>
    <row r="576" spans="5:5" s="3" customFormat="1">
      <c r="E576" s="40"/>
    </row>
    <row r="577" spans="5:5" s="3" customFormat="1">
      <c r="E577" s="40"/>
    </row>
    <row r="578" spans="5:5" s="3" customFormat="1">
      <c r="E578" s="40"/>
    </row>
    <row r="579" spans="5:5" s="3" customFormat="1">
      <c r="E579" s="40"/>
    </row>
    <row r="580" spans="5:5" s="3" customFormat="1">
      <c r="E580" s="40"/>
    </row>
    <row r="581" spans="5:5" s="3" customFormat="1">
      <c r="E581" s="40"/>
    </row>
    <row r="582" spans="5:5" s="3" customFormat="1">
      <c r="E582" s="40"/>
    </row>
    <row r="583" spans="5:5" s="3" customFormat="1">
      <c r="E583" s="40"/>
    </row>
    <row r="584" spans="5:5" s="3" customFormat="1">
      <c r="E584" s="40"/>
    </row>
    <row r="585" spans="5:5" s="3" customFormat="1">
      <c r="E585" s="40"/>
    </row>
    <row r="586" spans="5:5" s="3" customFormat="1">
      <c r="E586" s="40"/>
    </row>
    <row r="587" spans="5:5" s="3" customFormat="1">
      <c r="E587" s="40"/>
    </row>
    <row r="588" spans="5:5" s="3" customFormat="1">
      <c r="E588" s="40"/>
    </row>
    <row r="589" spans="5:5" s="3" customFormat="1">
      <c r="E589" s="40"/>
    </row>
    <row r="590" spans="5:5" s="3" customFormat="1">
      <c r="E590" s="40"/>
    </row>
    <row r="591" spans="5:5" s="3" customFormat="1">
      <c r="E591" s="40"/>
    </row>
    <row r="592" spans="5:5" s="3" customFormat="1">
      <c r="E592" s="40"/>
    </row>
    <row r="593" spans="5:5" s="3" customFormat="1">
      <c r="E593" s="40"/>
    </row>
    <row r="594" spans="5:5" s="3" customFormat="1">
      <c r="E594" s="40"/>
    </row>
    <row r="595" spans="5:5" s="3" customFormat="1">
      <c r="E595" s="40"/>
    </row>
    <row r="596" spans="5:5" s="3" customFormat="1">
      <c r="E596" s="40"/>
    </row>
    <row r="597" spans="5:5" s="3" customFormat="1">
      <c r="E597" s="40"/>
    </row>
    <row r="598" spans="5:5" s="3" customFormat="1">
      <c r="E598" s="40"/>
    </row>
    <row r="599" spans="5:5" s="3" customFormat="1">
      <c r="E599" s="40"/>
    </row>
    <row r="600" spans="5:5" s="3" customFormat="1">
      <c r="E600" s="40"/>
    </row>
    <row r="601" spans="5:5" s="3" customFormat="1">
      <c r="E601" s="40"/>
    </row>
    <row r="602" spans="5:5" s="3" customFormat="1">
      <c r="E602" s="40"/>
    </row>
    <row r="603" spans="5:5" s="3" customFormat="1">
      <c r="E603" s="40"/>
    </row>
    <row r="604" spans="5:5" s="3" customFormat="1">
      <c r="E604" s="40"/>
    </row>
    <row r="605" spans="5:5" s="3" customFormat="1">
      <c r="E605" s="40"/>
    </row>
    <row r="606" spans="5:5" s="3" customFormat="1">
      <c r="E606" s="40"/>
    </row>
    <row r="607" spans="5:5" s="3" customFormat="1">
      <c r="E607" s="40"/>
    </row>
    <row r="608" spans="5:5" s="3" customFormat="1">
      <c r="E608" s="40"/>
    </row>
    <row r="609" spans="5:5" s="3" customFormat="1">
      <c r="E609" s="40"/>
    </row>
    <row r="610" spans="5:5" s="3" customFormat="1">
      <c r="E610" s="40"/>
    </row>
    <row r="611" spans="5:5" s="3" customFormat="1">
      <c r="E611" s="40"/>
    </row>
    <row r="612" spans="5:5" s="3" customFormat="1">
      <c r="E612" s="40"/>
    </row>
    <row r="613" spans="5:5" s="3" customFormat="1">
      <c r="E613" s="40"/>
    </row>
    <row r="614" spans="5:5" s="3" customFormat="1">
      <c r="E614" s="40"/>
    </row>
    <row r="615" spans="5:5" s="3" customFormat="1">
      <c r="E615" s="40"/>
    </row>
    <row r="616" spans="5:5" s="3" customFormat="1">
      <c r="E616" s="40"/>
    </row>
    <row r="617" spans="5:5" s="3" customFormat="1">
      <c r="E617" s="40"/>
    </row>
    <row r="618" spans="5:5" s="3" customFormat="1">
      <c r="E618" s="40"/>
    </row>
    <row r="619" spans="5:5" s="3" customFormat="1">
      <c r="E619" s="40"/>
    </row>
    <row r="620" spans="5:5" s="3" customFormat="1">
      <c r="E620" s="40"/>
    </row>
    <row r="621" spans="5:5" s="3" customFormat="1">
      <c r="E621" s="40"/>
    </row>
    <row r="622" spans="5:5" s="3" customFormat="1">
      <c r="E622" s="40"/>
    </row>
    <row r="623" spans="5:5" s="3" customFormat="1">
      <c r="E623" s="40"/>
    </row>
    <row r="624" spans="5:5" s="3" customFormat="1">
      <c r="E624" s="40"/>
    </row>
    <row r="625" spans="5:5" s="3" customFormat="1">
      <c r="E625" s="40"/>
    </row>
    <row r="626" spans="5:5" s="3" customFormat="1">
      <c r="E626" s="40"/>
    </row>
    <row r="627" spans="5:5" s="3" customFormat="1">
      <c r="E627" s="40"/>
    </row>
    <row r="628" spans="5:5" s="3" customFormat="1">
      <c r="E628" s="40"/>
    </row>
    <row r="629" spans="5:5" s="3" customFormat="1">
      <c r="E629" s="40"/>
    </row>
    <row r="630" spans="5:5" s="3" customFormat="1">
      <c r="E630" s="40"/>
    </row>
    <row r="631" spans="5:5" s="3" customFormat="1">
      <c r="E631" s="40"/>
    </row>
    <row r="632" spans="5:5" s="3" customFormat="1">
      <c r="E632" s="40"/>
    </row>
    <row r="633" spans="5:5" s="3" customFormat="1">
      <c r="E633" s="40"/>
    </row>
    <row r="634" spans="5:5" s="3" customFormat="1">
      <c r="E634" s="40"/>
    </row>
    <row r="635" spans="5:5" s="3" customFormat="1">
      <c r="E635" s="40"/>
    </row>
    <row r="636" spans="5:5" s="3" customFormat="1">
      <c r="E636" s="40"/>
    </row>
    <row r="637" spans="5:5" s="3" customFormat="1">
      <c r="E637" s="40"/>
    </row>
    <row r="638" spans="5:5" s="3" customFormat="1">
      <c r="E638" s="40"/>
    </row>
    <row r="639" spans="5:5" s="3" customFormat="1">
      <c r="E639" s="40"/>
    </row>
    <row r="640" spans="5:5" s="3" customFormat="1">
      <c r="E640" s="40"/>
    </row>
    <row r="641" spans="5:5" s="3" customFormat="1">
      <c r="E641" s="40"/>
    </row>
    <row r="642" spans="5:5" s="3" customFormat="1">
      <c r="E642" s="40"/>
    </row>
    <row r="643" spans="5:5" s="3" customFormat="1">
      <c r="E643" s="40"/>
    </row>
    <row r="644" spans="5:5" s="3" customFormat="1">
      <c r="E644" s="40"/>
    </row>
    <row r="645" spans="5:5" s="3" customFormat="1">
      <c r="E645" s="40"/>
    </row>
    <row r="646" spans="5:5" s="3" customFormat="1">
      <c r="E646" s="40"/>
    </row>
    <row r="647" spans="5:5" s="3" customFormat="1">
      <c r="E647" s="40"/>
    </row>
    <row r="648" spans="5:5" s="3" customFormat="1">
      <c r="E648" s="40"/>
    </row>
    <row r="649" spans="5:5" s="3" customFormat="1">
      <c r="E649" s="40"/>
    </row>
    <row r="650" spans="5:5" s="3" customFormat="1">
      <c r="E650" s="40"/>
    </row>
    <row r="651" spans="5:5" s="3" customFormat="1">
      <c r="E651" s="40"/>
    </row>
    <row r="652" spans="5:5" s="3" customFormat="1">
      <c r="E652" s="40"/>
    </row>
    <row r="653" spans="5:5" s="3" customFormat="1">
      <c r="E653" s="40"/>
    </row>
    <row r="654" spans="5:5" s="3" customFormat="1">
      <c r="E654" s="40"/>
    </row>
    <row r="655" spans="5:5" s="3" customFormat="1">
      <c r="E655" s="40"/>
    </row>
    <row r="656" spans="5:5" s="3" customFormat="1">
      <c r="E656" s="40"/>
    </row>
    <row r="657" spans="5:5" s="3" customFormat="1">
      <c r="E657" s="40"/>
    </row>
    <row r="658" spans="5:5" s="3" customFormat="1">
      <c r="E658" s="40"/>
    </row>
    <row r="659" spans="5:5" s="3" customFormat="1">
      <c r="E659" s="40"/>
    </row>
    <row r="660" spans="5:5" s="3" customFormat="1">
      <c r="E660" s="40"/>
    </row>
    <row r="661" spans="5:5" s="3" customFormat="1">
      <c r="E661" s="40"/>
    </row>
    <row r="662" spans="5:5" s="3" customFormat="1">
      <c r="E662" s="40"/>
    </row>
    <row r="663" spans="5:5" s="3" customFormat="1">
      <c r="E663" s="40"/>
    </row>
    <row r="664" spans="5:5" s="3" customFormat="1">
      <c r="E664" s="40"/>
    </row>
    <row r="665" spans="5:5" s="3" customFormat="1">
      <c r="E665" s="40"/>
    </row>
    <row r="666" spans="5:5" s="3" customFormat="1">
      <c r="E666" s="40"/>
    </row>
    <row r="667" spans="5:5" s="3" customFormat="1">
      <c r="E667" s="40"/>
    </row>
    <row r="668" spans="5:5" s="3" customFormat="1">
      <c r="E668" s="40"/>
    </row>
    <row r="669" spans="5:5" s="3" customFormat="1">
      <c r="E669" s="40"/>
    </row>
    <row r="670" spans="5:5" s="3" customFormat="1">
      <c r="E670" s="40"/>
    </row>
    <row r="671" spans="5:5" s="3" customFormat="1">
      <c r="E671" s="40"/>
    </row>
    <row r="672" spans="5:5" s="3" customFormat="1">
      <c r="E672" s="40"/>
    </row>
    <row r="673" spans="5:5" s="3" customFormat="1">
      <c r="E673" s="40"/>
    </row>
    <row r="674" spans="5:5" s="3" customFormat="1">
      <c r="E674" s="40"/>
    </row>
    <row r="675" spans="5:5" s="3" customFormat="1">
      <c r="E675" s="40"/>
    </row>
    <row r="676" spans="5:5" s="3" customFormat="1">
      <c r="E676" s="40"/>
    </row>
    <row r="677" spans="5:5" s="3" customFormat="1">
      <c r="E677" s="40"/>
    </row>
    <row r="678" spans="5:5" s="3" customFormat="1">
      <c r="E678" s="40"/>
    </row>
    <row r="679" spans="5:5" s="3" customFormat="1">
      <c r="E679" s="40"/>
    </row>
    <row r="680" spans="5:5" s="3" customFormat="1">
      <c r="E680" s="40"/>
    </row>
    <row r="681" spans="5:5" s="3" customFormat="1">
      <c r="E681" s="40"/>
    </row>
    <row r="682" spans="5:5" s="3" customFormat="1">
      <c r="E682" s="40"/>
    </row>
    <row r="683" spans="5:5" s="3" customFormat="1">
      <c r="E683" s="40"/>
    </row>
    <row r="684" spans="5:5" s="3" customFormat="1">
      <c r="E684" s="40"/>
    </row>
    <row r="685" spans="5:5" s="3" customFormat="1">
      <c r="E685" s="40"/>
    </row>
    <row r="686" spans="5:5" s="3" customFormat="1">
      <c r="E686" s="40"/>
    </row>
    <row r="687" spans="5:5" s="3" customFormat="1">
      <c r="E687" s="40"/>
    </row>
    <row r="688" spans="5:5" s="3" customFormat="1">
      <c r="E688" s="40"/>
    </row>
    <row r="689" spans="5:5" s="3" customFormat="1">
      <c r="E689" s="40"/>
    </row>
    <row r="690" spans="5:5" s="3" customFormat="1">
      <c r="E690" s="40"/>
    </row>
    <row r="691" spans="5:5" s="3" customFormat="1">
      <c r="E691" s="40"/>
    </row>
    <row r="692" spans="5:5" s="3" customFormat="1">
      <c r="E692" s="40"/>
    </row>
    <row r="693" spans="5:5" s="3" customFormat="1">
      <c r="E693" s="40"/>
    </row>
    <row r="694" spans="5:5" s="3" customFormat="1">
      <c r="E694" s="40"/>
    </row>
    <row r="695" spans="5:5" s="3" customFormat="1">
      <c r="E695" s="40"/>
    </row>
    <row r="696" spans="5:5" s="3" customFormat="1">
      <c r="E696" s="40"/>
    </row>
    <row r="697" spans="5:5" s="3" customFormat="1">
      <c r="E697" s="40"/>
    </row>
    <row r="698" spans="5:5" s="3" customFormat="1">
      <c r="E698" s="40"/>
    </row>
    <row r="699" spans="5:5" s="3" customFormat="1">
      <c r="E699" s="40"/>
    </row>
    <row r="700" spans="5:5" s="3" customFormat="1">
      <c r="E700" s="40"/>
    </row>
    <row r="701" spans="5:5" s="3" customFormat="1">
      <c r="E701" s="40"/>
    </row>
    <row r="702" spans="5:5" s="3" customFormat="1">
      <c r="E702" s="40"/>
    </row>
    <row r="703" spans="5:5" s="3" customFormat="1">
      <c r="E703" s="40"/>
    </row>
    <row r="704" spans="5:5" s="3" customFormat="1">
      <c r="E704" s="40"/>
    </row>
    <row r="705" spans="5:5" s="3" customFormat="1">
      <c r="E705" s="40"/>
    </row>
    <row r="706" spans="5:5" s="3" customFormat="1">
      <c r="E706" s="40"/>
    </row>
    <row r="707" spans="5:5" s="3" customFormat="1">
      <c r="E707" s="40"/>
    </row>
    <row r="708" spans="5:5" s="3" customFormat="1">
      <c r="E708" s="40"/>
    </row>
    <row r="709" spans="5:5" s="3" customFormat="1">
      <c r="E709" s="40"/>
    </row>
    <row r="710" spans="5:5" s="3" customFormat="1">
      <c r="E710" s="40"/>
    </row>
    <row r="711" spans="5:5" s="3" customFormat="1">
      <c r="E711" s="40"/>
    </row>
    <row r="712" spans="5:5" s="3" customFormat="1">
      <c r="E712" s="40"/>
    </row>
    <row r="713" spans="5:5" s="3" customFormat="1">
      <c r="E713" s="40"/>
    </row>
    <row r="714" spans="5:5" s="3" customFormat="1">
      <c r="E714" s="40"/>
    </row>
    <row r="715" spans="5:5" s="3" customFormat="1">
      <c r="E715" s="40"/>
    </row>
    <row r="716" spans="5:5" s="3" customFormat="1">
      <c r="E716" s="40"/>
    </row>
    <row r="717" spans="5:5" s="3" customFormat="1">
      <c r="E717" s="40"/>
    </row>
    <row r="718" spans="5:5" s="3" customFormat="1">
      <c r="E718" s="40"/>
    </row>
  </sheetData>
  <mergeCells count="37">
    <mergeCell ref="C57:E57"/>
    <mergeCell ref="C58:E58"/>
    <mergeCell ref="C59:E59"/>
    <mergeCell ref="C60:E60"/>
    <mergeCell ref="C61:E61"/>
    <mergeCell ref="C44:E44"/>
    <mergeCell ref="C52:E52"/>
    <mergeCell ref="C53:E53"/>
    <mergeCell ref="C45:E45"/>
    <mergeCell ref="C48:E48"/>
    <mergeCell ref="C49:E49"/>
    <mergeCell ref="C50:E50"/>
    <mergeCell ref="C51:E51"/>
    <mergeCell ref="C43:E43"/>
    <mergeCell ref="C28:E28"/>
    <mergeCell ref="C29:E29"/>
    <mergeCell ref="C32:E32"/>
    <mergeCell ref="C33:E33"/>
    <mergeCell ref="C34:E34"/>
    <mergeCell ref="C35:E35"/>
    <mergeCell ref="C36:E36"/>
    <mergeCell ref="C37:E37"/>
    <mergeCell ref="C40:E40"/>
    <mergeCell ref="C41:E41"/>
    <mergeCell ref="C42:E42"/>
    <mergeCell ref="C27:E27"/>
    <mergeCell ref="B2:E2"/>
    <mergeCell ref="B14:E14"/>
    <mergeCell ref="C17:E17"/>
    <mergeCell ref="C18:E18"/>
    <mergeCell ref="C19:E19"/>
    <mergeCell ref="C20:E20"/>
    <mergeCell ref="C21:E21"/>
    <mergeCell ref="C16:E16"/>
    <mergeCell ref="C24:E24"/>
    <mergeCell ref="C25:E25"/>
    <mergeCell ref="C26:E26"/>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249F6-9667-4ACD-80D6-4B75217FDE89}">
  <sheetPr>
    <tabColor rgb="FF7030A0"/>
    <pageSetUpPr fitToPage="1"/>
  </sheetPr>
  <dimension ref="B2:S43"/>
  <sheetViews>
    <sheetView showGridLines="0" zoomScale="70" zoomScaleNormal="70" workbookViewId="0">
      <selection activeCell="H24" sqref="H24"/>
    </sheetView>
  </sheetViews>
  <sheetFormatPr baseColWidth="10"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96"/>
      <c r="C3" s="97"/>
      <c r="D3" s="97"/>
      <c r="E3" s="97"/>
      <c r="F3" s="97"/>
      <c r="G3" s="97"/>
      <c r="H3" s="97"/>
      <c r="I3" s="98"/>
    </row>
    <row r="4" spans="2:19">
      <c r="B4" s="540" t="s">
        <v>436</v>
      </c>
      <c r="C4" s="541"/>
      <c r="D4" s="541"/>
      <c r="E4" s="542" t="s">
        <v>437</v>
      </c>
      <c r="F4" s="542"/>
      <c r="G4" s="542"/>
      <c r="H4" s="542"/>
      <c r="I4" s="543"/>
      <c r="Q4" s="544" t="s">
        <v>438</v>
      </c>
      <c r="R4" s="544"/>
    </row>
    <row r="5" spans="2:19">
      <c r="B5" s="540"/>
      <c r="C5" s="541"/>
      <c r="D5" s="541"/>
      <c r="E5" s="542"/>
      <c r="F5" s="542"/>
      <c r="G5" s="542"/>
      <c r="H5" s="542"/>
      <c r="I5" s="543"/>
      <c r="Q5" s="544"/>
      <c r="R5" s="544"/>
    </row>
    <row r="6" spans="2:19">
      <c r="B6" s="540"/>
      <c r="C6" s="541"/>
      <c r="D6" s="541"/>
      <c r="E6" s="542"/>
      <c r="F6" s="542"/>
      <c r="G6" s="542"/>
      <c r="H6" s="542"/>
      <c r="I6" s="543"/>
      <c r="Q6" s="544"/>
      <c r="R6" s="544"/>
    </row>
    <row r="7" spans="2:19" ht="15.75" thickBot="1">
      <c r="B7" s="99"/>
      <c r="I7" s="100"/>
    </row>
    <row r="8" spans="2:19" ht="62.25" customHeight="1" thickBot="1">
      <c r="B8" s="545" t="s">
        <v>387</v>
      </c>
      <c r="C8" s="546"/>
      <c r="D8" s="50" t="s">
        <v>439</v>
      </c>
      <c r="E8" s="51">
        <v>5</v>
      </c>
      <c r="F8" s="51">
        <v>10</v>
      </c>
      <c r="G8" s="51">
        <v>15</v>
      </c>
      <c r="H8" s="51">
        <v>20</v>
      </c>
      <c r="I8" s="101">
        <v>25</v>
      </c>
      <c r="K8" s="547" t="s">
        <v>440</v>
      </c>
      <c r="L8" s="548"/>
      <c r="M8" s="548"/>
      <c r="N8" s="548"/>
      <c r="O8" s="548"/>
      <c r="P8" s="549"/>
      <c r="Q8" s="534" t="s">
        <v>441</v>
      </c>
      <c r="R8" s="534"/>
      <c r="S8" s="12" t="s">
        <v>442</v>
      </c>
    </row>
    <row r="9" spans="2:19" ht="62.25" customHeight="1" thickBot="1">
      <c r="B9" s="545"/>
      <c r="C9" s="546"/>
      <c r="D9" s="50" t="s">
        <v>443</v>
      </c>
      <c r="E9" s="52">
        <v>4</v>
      </c>
      <c r="F9" s="52">
        <v>8</v>
      </c>
      <c r="G9" s="51">
        <v>12</v>
      </c>
      <c r="H9" s="51">
        <v>16</v>
      </c>
      <c r="I9" s="101">
        <v>20</v>
      </c>
      <c r="K9" s="550" t="s">
        <v>444</v>
      </c>
      <c r="L9" s="551"/>
      <c r="M9" s="551"/>
      <c r="N9" s="551"/>
      <c r="O9" s="551"/>
      <c r="P9" s="551"/>
      <c r="Q9" s="552" t="s">
        <v>445</v>
      </c>
      <c r="R9" s="553"/>
      <c r="S9" s="12" t="s">
        <v>446</v>
      </c>
    </row>
    <row r="10" spans="2:19" ht="62.25" customHeight="1" thickBot="1">
      <c r="B10" s="545"/>
      <c r="C10" s="546"/>
      <c r="D10" s="50" t="s">
        <v>447</v>
      </c>
      <c r="E10" s="52">
        <v>3</v>
      </c>
      <c r="F10" s="52">
        <v>6</v>
      </c>
      <c r="G10" s="52">
        <v>9</v>
      </c>
      <c r="H10" s="51">
        <v>12</v>
      </c>
      <c r="I10" s="101">
        <v>15</v>
      </c>
      <c r="K10" s="554" t="s">
        <v>410</v>
      </c>
      <c r="L10" s="555"/>
      <c r="M10" s="555"/>
      <c r="N10" s="555"/>
      <c r="O10" s="555"/>
      <c r="P10" s="555"/>
      <c r="Q10" s="534" t="s">
        <v>448</v>
      </c>
      <c r="R10" s="534"/>
      <c r="S10" s="12" t="s">
        <v>449</v>
      </c>
    </row>
    <row r="11" spans="2:19" ht="62.25" customHeight="1">
      <c r="B11" s="545"/>
      <c r="C11" s="546"/>
      <c r="D11" s="50" t="s">
        <v>450</v>
      </c>
      <c r="E11" s="53">
        <v>2</v>
      </c>
      <c r="F11" s="52">
        <v>4</v>
      </c>
      <c r="G11" s="52">
        <v>6</v>
      </c>
      <c r="H11" s="51">
        <v>8</v>
      </c>
      <c r="I11" s="101">
        <v>10</v>
      </c>
      <c r="K11" s="535" t="s">
        <v>451</v>
      </c>
      <c r="L11" s="536"/>
      <c r="M11" s="536"/>
      <c r="N11" s="536"/>
      <c r="O11" s="536"/>
      <c r="P11" s="536"/>
      <c r="Q11" s="534" t="s">
        <v>384</v>
      </c>
      <c r="R11" s="537"/>
      <c r="S11" s="12" t="s">
        <v>384</v>
      </c>
    </row>
    <row r="12" spans="2:19" ht="62.25" customHeight="1">
      <c r="B12" s="545"/>
      <c r="C12" s="546"/>
      <c r="D12" s="50" t="s">
        <v>452</v>
      </c>
      <c r="E12" s="53">
        <v>1</v>
      </c>
      <c r="F12" s="53">
        <v>2</v>
      </c>
      <c r="G12" s="52">
        <v>3</v>
      </c>
      <c r="H12" s="51">
        <v>4</v>
      </c>
      <c r="I12" s="101">
        <v>5</v>
      </c>
    </row>
    <row r="13" spans="2:19" ht="62.25" customHeight="1" thickBot="1">
      <c r="B13" s="102"/>
      <c r="C13" s="538" t="s">
        <v>453</v>
      </c>
      <c r="D13" s="539"/>
      <c r="E13" s="103" t="s">
        <v>454</v>
      </c>
      <c r="F13" s="103" t="s">
        <v>455</v>
      </c>
      <c r="G13" s="103" t="s">
        <v>456</v>
      </c>
      <c r="H13" s="103" t="s">
        <v>457</v>
      </c>
      <c r="I13" s="104" t="s">
        <v>458</v>
      </c>
    </row>
    <row r="17" spans="4:6">
      <c r="D17" s="12"/>
      <c r="E17" s="12"/>
      <c r="F17" s="12"/>
    </row>
    <row r="18" spans="4:6" ht="15.75">
      <c r="D18" s="17" t="s">
        <v>459</v>
      </c>
      <c r="E18" s="105" t="s">
        <v>451</v>
      </c>
      <c r="F18" s="105">
        <v>1</v>
      </c>
    </row>
    <row r="19" spans="4:6" ht="15.75">
      <c r="D19" t="s">
        <v>459</v>
      </c>
      <c r="E19" s="53" t="s">
        <v>451</v>
      </c>
      <c r="F19" s="53">
        <v>1</v>
      </c>
    </row>
    <row r="20" spans="4:6">
      <c r="D20" t="s">
        <v>460</v>
      </c>
      <c r="E20" t="s">
        <v>451</v>
      </c>
      <c r="F20">
        <v>2</v>
      </c>
    </row>
    <row r="21" spans="4:6">
      <c r="D21" t="s">
        <v>461</v>
      </c>
      <c r="E21" t="s">
        <v>410</v>
      </c>
      <c r="F21">
        <v>2</v>
      </c>
    </row>
    <row r="22" spans="4:6">
      <c r="D22" t="s">
        <v>462</v>
      </c>
      <c r="E22" t="s">
        <v>463</v>
      </c>
      <c r="F22">
        <v>3</v>
      </c>
    </row>
    <row r="23" spans="4:6">
      <c r="D23" t="s">
        <v>464</v>
      </c>
      <c r="E23" t="s">
        <v>440</v>
      </c>
      <c r="F23">
        <v>4</v>
      </c>
    </row>
    <row r="24" spans="4:6">
      <c r="D24" t="s">
        <v>465</v>
      </c>
      <c r="E24" t="s">
        <v>451</v>
      </c>
      <c r="F24">
        <v>1</v>
      </c>
    </row>
    <row r="25" spans="4:6">
      <c r="D25" t="s">
        <v>466</v>
      </c>
      <c r="E25" t="s">
        <v>410</v>
      </c>
      <c r="F25">
        <v>2</v>
      </c>
    </row>
    <row r="26" spans="4:6">
      <c r="D26" t="s">
        <v>467</v>
      </c>
      <c r="E26" t="s">
        <v>410</v>
      </c>
      <c r="F26">
        <v>2</v>
      </c>
    </row>
    <row r="27" spans="4:6">
      <c r="D27" t="s">
        <v>468</v>
      </c>
      <c r="E27" t="s">
        <v>444</v>
      </c>
      <c r="F27">
        <v>3</v>
      </c>
    </row>
    <row r="28" spans="4:6">
      <c r="D28" t="s">
        <v>469</v>
      </c>
      <c r="E28" t="s">
        <v>440</v>
      </c>
      <c r="F28">
        <v>4</v>
      </c>
    </row>
    <row r="29" spans="4:6">
      <c r="D29" t="s">
        <v>470</v>
      </c>
      <c r="E29" t="s">
        <v>410</v>
      </c>
      <c r="F29">
        <v>2</v>
      </c>
    </row>
    <row r="30" spans="4:6">
      <c r="D30" t="s">
        <v>471</v>
      </c>
      <c r="E30" t="s">
        <v>410</v>
      </c>
      <c r="F30">
        <v>2</v>
      </c>
    </row>
    <row r="31" spans="4:6">
      <c r="D31" t="s">
        <v>472</v>
      </c>
      <c r="E31" t="s">
        <v>410</v>
      </c>
      <c r="F31">
        <v>2</v>
      </c>
    </row>
    <row r="32" spans="4:6">
      <c r="D32" t="s">
        <v>473</v>
      </c>
      <c r="E32" t="s">
        <v>444</v>
      </c>
      <c r="F32">
        <v>3</v>
      </c>
    </row>
    <row r="33" spans="4:6">
      <c r="D33" t="s">
        <v>474</v>
      </c>
      <c r="E33" t="s">
        <v>440</v>
      </c>
      <c r="F33">
        <v>4</v>
      </c>
    </row>
    <row r="34" spans="4:6">
      <c r="D34" t="s">
        <v>475</v>
      </c>
      <c r="E34" t="s">
        <v>410</v>
      </c>
      <c r="F34">
        <v>2</v>
      </c>
    </row>
    <row r="35" spans="4:6">
      <c r="D35" t="s">
        <v>476</v>
      </c>
      <c r="E35" t="s">
        <v>410</v>
      </c>
      <c r="F35">
        <v>2</v>
      </c>
    </row>
    <row r="36" spans="4:6">
      <c r="D36" t="s">
        <v>477</v>
      </c>
      <c r="E36" t="s">
        <v>444</v>
      </c>
      <c r="F36">
        <v>3</v>
      </c>
    </row>
    <row r="37" spans="4:6">
      <c r="D37" t="s">
        <v>478</v>
      </c>
      <c r="E37" t="s">
        <v>444</v>
      </c>
      <c r="F37">
        <v>3</v>
      </c>
    </row>
    <row r="38" spans="4:6">
      <c r="D38" t="s">
        <v>479</v>
      </c>
      <c r="E38" t="s">
        <v>440</v>
      </c>
      <c r="F38">
        <v>4</v>
      </c>
    </row>
    <row r="39" spans="4:6">
      <c r="D39" t="s">
        <v>480</v>
      </c>
      <c r="E39" t="s">
        <v>444</v>
      </c>
      <c r="F39">
        <v>3</v>
      </c>
    </row>
    <row r="40" spans="4:6">
      <c r="D40" t="s">
        <v>481</v>
      </c>
      <c r="E40" t="s">
        <v>444</v>
      </c>
      <c r="F40">
        <v>3</v>
      </c>
    </row>
    <row r="41" spans="4:6">
      <c r="D41" t="s">
        <v>482</v>
      </c>
      <c r="E41" t="s">
        <v>444</v>
      </c>
      <c r="F41">
        <v>3</v>
      </c>
    </row>
    <row r="42" spans="4:6">
      <c r="D42" t="s">
        <v>483</v>
      </c>
      <c r="E42" t="s">
        <v>444</v>
      </c>
      <c r="F42">
        <v>3</v>
      </c>
    </row>
    <row r="43" spans="4:6">
      <c r="D43" t="s">
        <v>484</v>
      </c>
      <c r="E43" t="s">
        <v>440</v>
      </c>
      <c r="F43">
        <v>4</v>
      </c>
    </row>
  </sheetData>
  <mergeCells count="13">
    <mergeCell ref="Q10:R10"/>
    <mergeCell ref="K11:P11"/>
    <mergeCell ref="Q11:R11"/>
    <mergeCell ref="C13:D13"/>
    <mergeCell ref="B4:D6"/>
    <mergeCell ref="E4:I6"/>
    <mergeCell ref="Q4:R6"/>
    <mergeCell ref="B8:C12"/>
    <mergeCell ref="K8:P8"/>
    <mergeCell ref="Q8:R8"/>
    <mergeCell ref="K9:P9"/>
    <mergeCell ref="Q9:R9"/>
    <mergeCell ref="K10:P10"/>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830B3-1DC8-4151-B11D-7880CBADA1DB}">
  <sheetPr>
    <tabColor theme="5" tint="0.39997558519241921"/>
    <pageSetUpPr fitToPage="1"/>
  </sheetPr>
  <dimension ref="A1:IV109"/>
  <sheetViews>
    <sheetView showGridLines="0" tabSelected="1" zoomScale="55" zoomScaleNormal="55" workbookViewId="0">
      <selection activeCell="I20" sqref="I20:I29"/>
    </sheetView>
  </sheetViews>
  <sheetFormatPr baseColWidth="10" defaultColWidth="11.42578125" defaultRowHeight="15"/>
  <cols>
    <col min="1" max="1" width="18.42578125" style="6" customWidth="1"/>
    <col min="2" max="2" width="35.85546875" style="6" customWidth="1"/>
    <col min="3" max="3" width="40.28515625" customWidth="1"/>
    <col min="4" max="4" width="16.85546875" style="84" customWidth="1"/>
    <col min="5" max="5" width="18.5703125" style="22" customWidth="1"/>
    <col min="6" max="6" width="18.28515625" style="22"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68.42578125" customWidth="1"/>
    <col min="14" max="169" width="11.42578125" style="3"/>
  </cols>
  <sheetData>
    <row r="1" spans="1:256" s="14" customFormat="1" ht="16.5" customHeight="1">
      <c r="A1" s="574"/>
      <c r="B1" s="575"/>
      <c r="C1" s="578"/>
      <c r="D1" s="578"/>
      <c r="E1" s="578"/>
      <c r="F1" s="578"/>
      <c r="G1" s="578"/>
      <c r="H1" s="578"/>
      <c r="I1" s="578"/>
      <c r="J1" s="579"/>
      <c r="K1" s="573"/>
      <c r="L1" s="573"/>
      <c r="M1" s="57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c r="GU1" s="13"/>
      <c r="GV1" s="13"/>
      <c r="GW1" s="13"/>
      <c r="GX1" s="13"/>
      <c r="GY1" s="13"/>
      <c r="GZ1" s="13"/>
      <c r="HA1" s="13"/>
      <c r="HB1" s="13"/>
      <c r="HC1" s="13"/>
      <c r="HD1" s="13"/>
      <c r="HE1" s="13"/>
      <c r="HF1" s="13"/>
      <c r="HG1" s="13"/>
      <c r="HH1" s="13"/>
      <c r="HI1" s="13"/>
      <c r="HJ1" s="13"/>
      <c r="HK1" s="13"/>
      <c r="HL1" s="13"/>
      <c r="HM1" s="13"/>
      <c r="HN1" s="13"/>
      <c r="HO1" s="13"/>
      <c r="HP1" s="13"/>
      <c r="HQ1" s="13"/>
      <c r="HR1" s="13"/>
      <c r="HS1" s="13"/>
      <c r="HT1" s="13"/>
      <c r="HU1" s="13"/>
      <c r="HV1" s="13"/>
      <c r="HW1" s="13"/>
      <c r="HX1" s="13"/>
      <c r="HY1" s="13"/>
      <c r="HZ1" s="13"/>
      <c r="IA1" s="13"/>
      <c r="IB1" s="13"/>
      <c r="IC1" s="13"/>
      <c r="ID1" s="13"/>
      <c r="IE1" s="13"/>
      <c r="IF1" s="13"/>
      <c r="IG1" s="13"/>
      <c r="IH1" s="13"/>
      <c r="II1" s="13"/>
      <c r="IJ1" s="13"/>
      <c r="IK1" s="13"/>
      <c r="IL1" s="13"/>
      <c r="IM1" s="13"/>
      <c r="IN1" s="13"/>
      <c r="IO1" s="13"/>
      <c r="IP1" s="13"/>
      <c r="IQ1" s="13"/>
      <c r="IR1" s="13"/>
      <c r="IS1" s="13"/>
      <c r="IT1" s="13"/>
      <c r="IU1" s="13"/>
      <c r="IV1" s="13"/>
    </row>
    <row r="2" spans="1:256" s="14" customFormat="1" ht="59.25" customHeight="1">
      <c r="A2" s="576"/>
      <c r="B2" s="577"/>
      <c r="C2" s="580"/>
      <c r="D2" s="580"/>
      <c r="E2" s="580"/>
      <c r="F2" s="580"/>
      <c r="G2" s="580"/>
      <c r="H2" s="580"/>
      <c r="I2" s="580"/>
      <c r="J2" s="581"/>
      <c r="K2" s="573"/>
      <c r="L2" s="573"/>
      <c r="M2" s="57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row>
    <row r="3" spans="1:256" s="14" customFormat="1" ht="3" customHeight="1">
      <c r="A3" s="2"/>
      <c r="B3" s="2"/>
      <c r="C3" s="580"/>
      <c r="D3" s="580"/>
      <c r="E3" s="580"/>
      <c r="F3" s="580"/>
      <c r="G3" s="580"/>
      <c r="H3" s="580"/>
      <c r="I3" s="580"/>
      <c r="J3" s="581"/>
      <c r="K3" s="573"/>
      <c r="L3" s="573"/>
      <c r="M3" s="57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row>
    <row r="4" spans="1:256" s="14" customFormat="1" ht="40.9" customHeight="1">
      <c r="A4" s="430" t="s">
        <v>245</v>
      </c>
      <c r="B4" s="430"/>
      <c r="C4" s="488" t="s">
        <v>5</v>
      </c>
      <c r="D4" s="488"/>
      <c r="E4" s="488"/>
      <c r="F4" s="488"/>
      <c r="G4" s="488"/>
      <c r="H4" s="488"/>
      <c r="I4" s="488"/>
      <c r="J4" s="488"/>
      <c r="K4" s="488"/>
      <c r="L4" s="488"/>
      <c r="M4" s="488"/>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row>
    <row r="5" spans="1:256" s="14" customFormat="1" ht="78.75" customHeight="1">
      <c r="A5" s="430" t="s">
        <v>246</v>
      </c>
      <c r="B5" s="430"/>
      <c r="C5" s="489" t="s">
        <v>247</v>
      </c>
      <c r="D5" s="489"/>
      <c r="E5" s="489"/>
      <c r="F5" s="489"/>
      <c r="G5" s="489"/>
      <c r="H5" s="489"/>
      <c r="I5" s="489"/>
      <c r="J5" s="489"/>
      <c r="K5" s="489"/>
      <c r="L5" s="489"/>
      <c r="M5" s="489"/>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row>
    <row r="6" spans="1:256" s="14" customFormat="1" ht="40.9" customHeight="1">
      <c r="A6" s="430" t="s">
        <v>248</v>
      </c>
      <c r="B6" s="430"/>
      <c r="C6" s="594" t="s">
        <v>249</v>
      </c>
      <c r="D6" s="595"/>
      <c r="E6" s="595"/>
      <c r="F6" s="595"/>
      <c r="G6" s="595"/>
      <c r="H6" s="595"/>
      <c r="I6" s="595"/>
      <c r="J6" s="595"/>
      <c r="K6" s="595"/>
      <c r="L6" s="595"/>
      <c r="M6" s="596"/>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row>
    <row r="7" spans="1:256" s="18" customFormat="1" ht="40.5" customHeight="1" thickTop="1" thickBot="1">
      <c r="A7" s="589" t="s">
        <v>485</v>
      </c>
      <c r="B7" s="590"/>
      <c r="C7" s="591"/>
      <c r="D7" s="592" t="s">
        <v>486</v>
      </c>
      <c r="E7" s="592"/>
      <c r="F7" s="592"/>
      <c r="G7" s="593" t="s">
        <v>487</v>
      </c>
      <c r="H7" s="584" t="s">
        <v>488</v>
      </c>
      <c r="I7" s="586" t="s">
        <v>489</v>
      </c>
      <c r="J7" s="587"/>
      <c r="K7" s="586" t="s">
        <v>490</v>
      </c>
      <c r="L7" s="587"/>
      <c r="M7" s="588" t="s">
        <v>500</v>
      </c>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row>
    <row r="8" spans="1:256" s="19" customFormat="1" ht="108" customHeight="1" thickTop="1" thickBot="1">
      <c r="A8" s="30" t="s">
        <v>40</v>
      </c>
      <c r="B8" s="30" t="s">
        <v>187</v>
      </c>
      <c r="C8" s="30" t="s">
        <v>189</v>
      </c>
      <c r="D8" s="23" t="s">
        <v>199</v>
      </c>
      <c r="E8" s="23" t="s">
        <v>491</v>
      </c>
      <c r="F8" s="23" t="s">
        <v>492</v>
      </c>
      <c r="G8" s="593"/>
      <c r="H8" s="585"/>
      <c r="I8" s="24" t="s">
        <v>493</v>
      </c>
      <c r="J8" s="24" t="s">
        <v>494</v>
      </c>
      <c r="K8" s="24" t="s">
        <v>495</v>
      </c>
      <c r="L8" s="24" t="s">
        <v>496</v>
      </c>
      <c r="M8" s="588"/>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row>
    <row r="9" spans="1:256" s="20" customFormat="1" ht="21.75" customHeight="1">
      <c r="A9" s="564"/>
      <c r="B9" s="565"/>
      <c r="C9" s="565"/>
      <c r="D9" s="565"/>
      <c r="E9" s="565"/>
      <c r="F9" s="565"/>
      <c r="G9" s="565"/>
      <c r="H9" s="149"/>
      <c r="I9" s="149"/>
      <c r="J9" s="149"/>
      <c r="K9" s="149"/>
      <c r="L9" s="149"/>
      <c r="M9" s="25"/>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row>
    <row r="10" spans="1:256" s="21" customFormat="1" ht="15" customHeight="1">
      <c r="A10" s="566">
        <f>'7- Mapa Final'!A10</f>
        <v>1</v>
      </c>
      <c r="B10" s="567" t="str">
        <f>'7- Mapa Final'!B10</f>
        <v>Incumplimiento en la realización de audiencias</v>
      </c>
      <c r="C10" s="567" t="str">
        <f>'7- Mapa Final'!C10</f>
        <v>Posibilidad de afectación en la prestación de servicio de justicia por aplazamiento o cancelación de una audiencia</v>
      </c>
      <c r="D10" s="597" t="str">
        <f>'7- Mapa Final'!J10</f>
        <v>Media - 3</v>
      </c>
      <c r="E10" s="598" t="str">
        <f>'7- Mapa Final'!K10</f>
        <v>Menor - 2</v>
      </c>
      <c r="F10" s="570" t="str">
        <f>'7- Mapa Final'!M10</f>
        <v>Moderado - 6</v>
      </c>
      <c r="G10" s="398" t="s">
        <v>446</v>
      </c>
      <c r="H10" s="572"/>
      <c r="I10" s="572"/>
      <c r="J10" s="572"/>
      <c r="K10" s="562"/>
      <c r="L10" s="562"/>
      <c r="M10" s="568"/>
      <c r="N10" s="608"/>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row>
    <row r="11" spans="1:256" s="21" customFormat="1" ht="13.5" customHeight="1">
      <c r="A11" s="556"/>
      <c r="B11" s="557"/>
      <c r="C11" s="557"/>
      <c r="D11" s="559"/>
      <c r="E11" s="561"/>
      <c r="F11" s="571"/>
      <c r="G11" s="399"/>
      <c r="H11" s="563"/>
      <c r="I11" s="563"/>
      <c r="J11" s="563"/>
      <c r="K11" s="563"/>
      <c r="L11" s="563"/>
      <c r="M11" s="569"/>
      <c r="N11" s="608"/>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row>
    <row r="12" spans="1:256" s="21" customFormat="1" ht="13.5" customHeight="1">
      <c r="A12" s="556"/>
      <c r="B12" s="557"/>
      <c r="C12" s="557"/>
      <c r="D12" s="559"/>
      <c r="E12" s="561"/>
      <c r="F12" s="571"/>
      <c r="G12" s="399"/>
      <c r="H12" s="563"/>
      <c r="I12" s="563"/>
      <c r="J12" s="563"/>
      <c r="K12" s="563"/>
      <c r="L12" s="563"/>
      <c r="M12" s="569"/>
      <c r="N12" s="608"/>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row>
    <row r="13" spans="1:256" s="21" customFormat="1" ht="13.5" customHeight="1">
      <c r="A13" s="556"/>
      <c r="B13" s="557"/>
      <c r="C13" s="557"/>
      <c r="D13" s="559"/>
      <c r="E13" s="561"/>
      <c r="F13" s="571"/>
      <c r="G13" s="399"/>
      <c r="H13" s="563"/>
      <c r="I13" s="563"/>
      <c r="J13" s="563"/>
      <c r="K13" s="563"/>
      <c r="L13" s="563"/>
      <c r="M13" s="569"/>
      <c r="N13" s="608"/>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row>
    <row r="14" spans="1:256" s="21" customFormat="1" ht="13.5" customHeight="1">
      <c r="A14" s="556"/>
      <c r="B14" s="557"/>
      <c r="C14" s="557"/>
      <c r="D14" s="559"/>
      <c r="E14" s="561"/>
      <c r="F14" s="571"/>
      <c r="G14" s="399"/>
      <c r="H14" s="563"/>
      <c r="I14" s="563"/>
      <c r="J14" s="563"/>
      <c r="K14" s="563"/>
      <c r="L14" s="563"/>
      <c r="M14" s="569"/>
      <c r="N14" s="608"/>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row>
    <row r="15" spans="1:256" s="21" customFormat="1" ht="13.5" customHeight="1">
      <c r="A15" s="556"/>
      <c r="B15" s="557"/>
      <c r="C15" s="557"/>
      <c r="D15" s="559"/>
      <c r="E15" s="561"/>
      <c r="F15" s="571"/>
      <c r="G15" s="399"/>
      <c r="H15" s="563"/>
      <c r="I15" s="563"/>
      <c r="J15" s="563"/>
      <c r="K15" s="563"/>
      <c r="L15" s="563"/>
      <c r="M15" s="569"/>
      <c r="N15" s="608"/>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row>
    <row r="16" spans="1:256" s="21" customFormat="1" ht="13.5" customHeight="1">
      <c r="A16" s="556"/>
      <c r="B16" s="557"/>
      <c r="C16" s="557"/>
      <c r="D16" s="559"/>
      <c r="E16" s="561"/>
      <c r="F16" s="571"/>
      <c r="G16" s="399"/>
      <c r="H16" s="563"/>
      <c r="I16" s="563"/>
      <c r="J16" s="563"/>
      <c r="K16" s="563"/>
      <c r="L16" s="563"/>
      <c r="M16" s="569"/>
      <c r="N16" s="608"/>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row>
    <row r="17" spans="1:169" s="21" customFormat="1" ht="13.5" customHeight="1">
      <c r="A17" s="556"/>
      <c r="B17" s="557"/>
      <c r="C17" s="557"/>
      <c r="D17" s="559"/>
      <c r="E17" s="561"/>
      <c r="F17" s="571"/>
      <c r="G17" s="399"/>
      <c r="H17" s="563"/>
      <c r="I17" s="563"/>
      <c r="J17" s="563"/>
      <c r="K17" s="563"/>
      <c r="L17" s="563"/>
      <c r="M17" s="569"/>
      <c r="N17" s="608"/>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row>
    <row r="18" spans="1:169" s="21" customFormat="1" ht="13.5" customHeight="1">
      <c r="A18" s="556"/>
      <c r="B18" s="557"/>
      <c r="C18" s="557"/>
      <c r="D18" s="559"/>
      <c r="E18" s="561"/>
      <c r="F18" s="571"/>
      <c r="G18" s="399"/>
      <c r="H18" s="563"/>
      <c r="I18" s="563"/>
      <c r="J18" s="563"/>
      <c r="K18" s="563"/>
      <c r="L18" s="563"/>
      <c r="M18" s="569"/>
      <c r="N18" s="608"/>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row>
    <row r="19" spans="1:169" s="21" customFormat="1" ht="21.75" customHeight="1">
      <c r="A19" s="556"/>
      <c r="B19" s="557"/>
      <c r="C19" s="557"/>
      <c r="D19" s="559"/>
      <c r="E19" s="561"/>
      <c r="F19" s="571"/>
      <c r="G19" s="399"/>
      <c r="H19" s="563"/>
      <c r="I19" s="563"/>
      <c r="J19" s="563"/>
      <c r="K19" s="563"/>
      <c r="L19" s="563"/>
      <c r="M19" s="569"/>
      <c r="N19" s="608"/>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row>
    <row r="20" spans="1:169" s="21" customFormat="1" ht="21.75" customHeight="1">
      <c r="A20" s="566">
        <f>'7- Mapa Final'!A20</f>
        <v>2</v>
      </c>
      <c r="B20" s="567" t="str">
        <f>'7- Mapa Final'!B20</f>
        <v>Incumplimiento en la publicación de la información institucional</v>
      </c>
      <c r="C20" s="567" t="str">
        <f>'7- Mapa Final'!C20</f>
        <v xml:space="preserve">Posibilidad de que la información  Administrativa y Judicial no esté disponible para su consulta por parte de los usuarios y partes interesadas </v>
      </c>
      <c r="D20" s="597" t="str">
        <f>'7- Mapa Final'!J20</f>
        <v>Muy Baja - 1</v>
      </c>
      <c r="E20" s="598" t="str">
        <f>'7- Mapa Final'!K20</f>
        <v>Menor - 2</v>
      </c>
      <c r="F20" s="570" t="str">
        <f>'7- Mapa Final'!M20</f>
        <v>Bajo - 2</v>
      </c>
      <c r="G20" s="398" t="s">
        <v>446</v>
      </c>
      <c r="H20" s="599"/>
      <c r="I20" s="572"/>
      <c r="J20" s="572"/>
      <c r="K20" s="562"/>
      <c r="L20" s="562"/>
      <c r="M20" s="568"/>
      <c r="N20" s="60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row>
    <row r="21" spans="1:169" s="21" customFormat="1" ht="21.75" customHeight="1">
      <c r="A21" s="556"/>
      <c r="B21" s="557"/>
      <c r="C21" s="557"/>
      <c r="D21" s="559"/>
      <c r="E21" s="561"/>
      <c r="F21" s="571"/>
      <c r="G21" s="399"/>
      <c r="H21" s="583"/>
      <c r="I21" s="563"/>
      <c r="J21" s="563"/>
      <c r="K21" s="563"/>
      <c r="L21" s="563"/>
      <c r="M21" s="569"/>
      <c r="N21" s="60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row>
    <row r="22" spans="1:169" s="21" customFormat="1" ht="21.75" customHeight="1">
      <c r="A22" s="556"/>
      <c r="B22" s="557"/>
      <c r="C22" s="557"/>
      <c r="D22" s="559"/>
      <c r="E22" s="561"/>
      <c r="F22" s="571"/>
      <c r="G22" s="399"/>
      <c r="H22" s="583"/>
      <c r="I22" s="563"/>
      <c r="J22" s="563"/>
      <c r="K22" s="563"/>
      <c r="L22" s="563"/>
      <c r="M22" s="569"/>
      <c r="N22" s="60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row>
    <row r="23" spans="1:169" s="21" customFormat="1" ht="21.75" customHeight="1">
      <c r="A23" s="556"/>
      <c r="B23" s="557"/>
      <c r="C23" s="557"/>
      <c r="D23" s="559"/>
      <c r="E23" s="561"/>
      <c r="F23" s="571"/>
      <c r="G23" s="399"/>
      <c r="H23" s="583"/>
      <c r="I23" s="563"/>
      <c r="J23" s="563"/>
      <c r="K23" s="563"/>
      <c r="L23" s="563"/>
      <c r="M23" s="569"/>
      <c r="N23" s="60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row>
    <row r="24" spans="1:169" s="21" customFormat="1" ht="21.75" customHeight="1">
      <c r="A24" s="556"/>
      <c r="B24" s="557"/>
      <c r="C24" s="557"/>
      <c r="D24" s="559"/>
      <c r="E24" s="561"/>
      <c r="F24" s="571"/>
      <c r="G24" s="399"/>
      <c r="H24" s="583"/>
      <c r="I24" s="563"/>
      <c r="J24" s="563"/>
      <c r="K24" s="563"/>
      <c r="L24" s="563"/>
      <c r="M24" s="569"/>
      <c r="N24" s="60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row>
    <row r="25" spans="1:169" s="21" customFormat="1" ht="21.75" customHeight="1">
      <c r="A25" s="556"/>
      <c r="B25" s="557"/>
      <c r="C25" s="557"/>
      <c r="D25" s="559"/>
      <c r="E25" s="561"/>
      <c r="F25" s="571"/>
      <c r="G25" s="399"/>
      <c r="H25" s="583"/>
      <c r="I25" s="563"/>
      <c r="J25" s="563"/>
      <c r="K25" s="563"/>
      <c r="L25" s="563"/>
      <c r="M25" s="569"/>
      <c r="N25" s="60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row>
    <row r="26" spans="1:169" s="21" customFormat="1" ht="21.75" customHeight="1">
      <c r="A26" s="556"/>
      <c r="B26" s="557"/>
      <c r="C26" s="557"/>
      <c r="D26" s="559"/>
      <c r="E26" s="561"/>
      <c r="F26" s="571"/>
      <c r="G26" s="399"/>
      <c r="H26" s="583"/>
      <c r="I26" s="563"/>
      <c r="J26" s="563"/>
      <c r="K26" s="563"/>
      <c r="L26" s="563"/>
      <c r="M26" s="569"/>
      <c r="N26" s="60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row>
    <row r="27" spans="1:169" s="21" customFormat="1" ht="21.75" customHeight="1">
      <c r="A27" s="556"/>
      <c r="B27" s="557"/>
      <c r="C27" s="557"/>
      <c r="D27" s="559"/>
      <c r="E27" s="561"/>
      <c r="F27" s="571"/>
      <c r="G27" s="399"/>
      <c r="H27" s="583"/>
      <c r="I27" s="563"/>
      <c r="J27" s="563"/>
      <c r="K27" s="563"/>
      <c r="L27" s="563"/>
      <c r="M27" s="569"/>
      <c r="N27" s="60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row>
    <row r="28" spans="1:169" s="21" customFormat="1" ht="21.75" customHeight="1">
      <c r="A28" s="556"/>
      <c r="B28" s="557"/>
      <c r="C28" s="557"/>
      <c r="D28" s="559"/>
      <c r="E28" s="561"/>
      <c r="F28" s="571"/>
      <c r="G28" s="399"/>
      <c r="H28" s="583"/>
      <c r="I28" s="563"/>
      <c r="J28" s="563"/>
      <c r="K28" s="563"/>
      <c r="L28" s="563"/>
      <c r="M28" s="569"/>
      <c r="N28" s="60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row>
    <row r="29" spans="1:169" s="21" customFormat="1" ht="21.75" customHeight="1">
      <c r="A29" s="556"/>
      <c r="B29" s="557"/>
      <c r="C29" s="557"/>
      <c r="D29" s="559"/>
      <c r="E29" s="561"/>
      <c r="F29" s="571"/>
      <c r="G29" s="399"/>
      <c r="H29" s="583"/>
      <c r="I29" s="563"/>
      <c r="J29" s="563"/>
      <c r="K29" s="563"/>
      <c r="L29" s="563"/>
      <c r="M29" s="569"/>
      <c r="N29" s="60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row>
    <row r="30" spans="1:169" s="21" customFormat="1" ht="12.75">
      <c r="A30" s="556">
        <f>'7- Mapa Final'!A30</f>
        <v>3</v>
      </c>
      <c r="B30" s="557" t="str">
        <f>'7- Mapa Final'!B30</f>
        <v>Publicación de información inexacta</v>
      </c>
      <c r="C30" s="557" t="str">
        <f>'7- Mapa Final'!C30</f>
        <v>La información Administrativa y Judicial de  uso y consulta para los usuarios y partes interesadas se publique con errores de fondo o de forma</v>
      </c>
      <c r="D30" s="558" t="str">
        <f>'7- Mapa Final'!J30</f>
        <v>Muy Baja - 1</v>
      </c>
      <c r="E30" s="560" t="str">
        <f>'7- Mapa Final'!K30</f>
        <v>Menor - 2</v>
      </c>
      <c r="F30" s="571" t="str">
        <f>'7- Mapa Final'!M30</f>
        <v>Bajo - 2</v>
      </c>
      <c r="G30" s="399" t="s">
        <v>442</v>
      </c>
      <c r="H30" s="583"/>
      <c r="I30" s="563"/>
      <c r="J30" s="572"/>
      <c r="K30" s="562"/>
      <c r="L30" s="562"/>
      <c r="M30" s="582"/>
      <c r="N30" s="608"/>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c r="DL30" s="29"/>
      <c r="DM30" s="29"/>
      <c r="DN30" s="29"/>
      <c r="DO30" s="29"/>
      <c r="DP30" s="29"/>
      <c r="DQ30" s="29"/>
      <c r="DR30" s="29"/>
      <c r="DS30" s="29"/>
      <c r="DT30" s="29"/>
      <c r="DU30" s="29"/>
      <c r="DV30" s="29"/>
      <c r="DW30" s="29"/>
      <c r="DX30" s="29"/>
      <c r="DY30" s="29"/>
      <c r="DZ30" s="29"/>
      <c r="EA30" s="29"/>
      <c r="EB30" s="29"/>
      <c r="EC30" s="29"/>
      <c r="ED30" s="29"/>
      <c r="EE30" s="29"/>
      <c r="EF30" s="29"/>
      <c r="EG30" s="29"/>
      <c r="EH30" s="29"/>
      <c r="EI30" s="29"/>
      <c r="EJ30" s="29"/>
      <c r="EK30" s="29"/>
      <c r="EL30" s="29"/>
      <c r="EM30" s="29"/>
      <c r="EN30" s="29"/>
      <c r="EO30" s="29"/>
      <c r="EP30" s="29"/>
      <c r="EQ30" s="29"/>
      <c r="ER30" s="29"/>
      <c r="ES30" s="29"/>
      <c r="ET30" s="29"/>
      <c r="EU30" s="29"/>
      <c r="EV30" s="29"/>
      <c r="EW30" s="29"/>
      <c r="EX30" s="29"/>
      <c r="EY30" s="29"/>
      <c r="EZ30" s="29"/>
      <c r="FA30" s="29"/>
      <c r="FB30" s="29"/>
      <c r="FC30" s="29"/>
      <c r="FD30" s="29"/>
      <c r="FE30" s="29"/>
      <c r="FF30" s="29"/>
      <c r="FG30" s="29"/>
      <c r="FH30" s="29"/>
      <c r="FI30" s="29"/>
      <c r="FJ30" s="29"/>
      <c r="FK30" s="29"/>
      <c r="FL30" s="29"/>
      <c r="FM30" s="29"/>
    </row>
    <row r="31" spans="1:169" s="21" customFormat="1" ht="12.75" customHeight="1">
      <c r="A31" s="556"/>
      <c r="B31" s="557"/>
      <c r="C31" s="557"/>
      <c r="D31" s="559"/>
      <c r="E31" s="561"/>
      <c r="F31" s="571"/>
      <c r="G31" s="399"/>
      <c r="H31" s="583"/>
      <c r="I31" s="563"/>
      <c r="J31" s="563"/>
      <c r="K31" s="563"/>
      <c r="L31" s="563"/>
      <c r="M31" s="582"/>
      <c r="N31" s="608"/>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c r="DL31" s="29"/>
      <c r="DM31" s="29"/>
      <c r="DN31" s="29"/>
      <c r="DO31" s="29"/>
      <c r="DP31" s="29"/>
      <c r="DQ31" s="29"/>
      <c r="DR31" s="29"/>
      <c r="DS31" s="29"/>
      <c r="DT31" s="29"/>
      <c r="DU31" s="29"/>
      <c r="DV31" s="29"/>
      <c r="DW31" s="29"/>
      <c r="DX31" s="29"/>
      <c r="DY31" s="29"/>
      <c r="DZ31" s="29"/>
      <c r="EA31" s="29"/>
      <c r="EB31" s="29"/>
      <c r="EC31" s="29"/>
      <c r="ED31" s="29"/>
      <c r="EE31" s="29"/>
      <c r="EF31" s="29"/>
      <c r="EG31" s="29"/>
      <c r="EH31" s="29"/>
      <c r="EI31" s="29"/>
      <c r="EJ31" s="29"/>
      <c r="EK31" s="29"/>
      <c r="EL31" s="29"/>
      <c r="EM31" s="29"/>
      <c r="EN31" s="29"/>
      <c r="EO31" s="29"/>
      <c r="EP31" s="29"/>
      <c r="EQ31" s="29"/>
      <c r="ER31" s="29"/>
      <c r="ES31" s="29"/>
      <c r="ET31" s="29"/>
      <c r="EU31" s="29"/>
      <c r="EV31" s="29"/>
      <c r="EW31" s="29"/>
      <c r="EX31" s="29"/>
      <c r="EY31" s="29"/>
      <c r="EZ31" s="29"/>
      <c r="FA31" s="29"/>
      <c r="FB31" s="29"/>
      <c r="FC31" s="29"/>
      <c r="FD31" s="29"/>
      <c r="FE31" s="29"/>
      <c r="FF31" s="29"/>
      <c r="FG31" s="29"/>
      <c r="FH31" s="29"/>
      <c r="FI31" s="29"/>
      <c r="FJ31" s="29"/>
      <c r="FK31" s="29"/>
      <c r="FL31" s="29"/>
      <c r="FM31" s="29"/>
    </row>
    <row r="32" spans="1:169" s="21" customFormat="1" ht="12.75" customHeight="1">
      <c r="A32" s="556"/>
      <c r="B32" s="557"/>
      <c r="C32" s="557"/>
      <c r="D32" s="559"/>
      <c r="E32" s="561"/>
      <c r="F32" s="571"/>
      <c r="G32" s="399"/>
      <c r="H32" s="583"/>
      <c r="I32" s="563"/>
      <c r="J32" s="563"/>
      <c r="K32" s="563"/>
      <c r="L32" s="563"/>
      <c r="M32" s="582"/>
      <c r="N32" s="608"/>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c r="DJ32" s="29"/>
      <c r="DK32" s="29"/>
      <c r="DL32" s="29"/>
      <c r="DM32" s="29"/>
      <c r="DN32" s="29"/>
      <c r="DO32" s="29"/>
      <c r="DP32" s="29"/>
      <c r="DQ32" s="29"/>
      <c r="DR32" s="29"/>
      <c r="DS32" s="29"/>
      <c r="DT32" s="29"/>
      <c r="DU32" s="29"/>
      <c r="DV32" s="29"/>
      <c r="DW32" s="29"/>
      <c r="DX32" s="29"/>
      <c r="DY32" s="29"/>
      <c r="DZ32" s="29"/>
      <c r="EA32" s="29"/>
      <c r="EB32" s="29"/>
      <c r="EC32" s="29"/>
      <c r="ED32" s="29"/>
      <c r="EE32" s="29"/>
      <c r="EF32" s="29"/>
      <c r="EG32" s="29"/>
      <c r="EH32" s="29"/>
      <c r="EI32" s="29"/>
      <c r="EJ32" s="29"/>
      <c r="EK32" s="29"/>
      <c r="EL32" s="29"/>
      <c r="EM32" s="29"/>
      <c r="EN32" s="29"/>
      <c r="EO32" s="29"/>
      <c r="EP32" s="29"/>
      <c r="EQ32" s="29"/>
      <c r="ER32" s="29"/>
      <c r="ES32" s="29"/>
      <c r="ET32" s="29"/>
      <c r="EU32" s="29"/>
      <c r="EV32" s="29"/>
      <c r="EW32" s="29"/>
      <c r="EX32" s="29"/>
      <c r="EY32" s="29"/>
      <c r="EZ32" s="29"/>
      <c r="FA32" s="29"/>
      <c r="FB32" s="29"/>
      <c r="FC32" s="29"/>
      <c r="FD32" s="29"/>
      <c r="FE32" s="29"/>
      <c r="FF32" s="29"/>
      <c r="FG32" s="29"/>
      <c r="FH32" s="29"/>
      <c r="FI32" s="29"/>
      <c r="FJ32" s="29"/>
      <c r="FK32" s="29"/>
      <c r="FL32" s="29"/>
      <c r="FM32" s="29"/>
    </row>
    <row r="33" spans="1:169" s="21" customFormat="1" ht="12.75" customHeight="1">
      <c r="A33" s="556"/>
      <c r="B33" s="557"/>
      <c r="C33" s="557"/>
      <c r="D33" s="559"/>
      <c r="E33" s="561"/>
      <c r="F33" s="571"/>
      <c r="G33" s="399"/>
      <c r="H33" s="583"/>
      <c r="I33" s="563"/>
      <c r="J33" s="563"/>
      <c r="K33" s="563"/>
      <c r="L33" s="563"/>
      <c r="M33" s="582"/>
      <c r="N33" s="608"/>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row>
    <row r="34" spans="1:169" s="21" customFormat="1" ht="13.5" customHeight="1">
      <c r="A34" s="556"/>
      <c r="B34" s="557"/>
      <c r="C34" s="557"/>
      <c r="D34" s="559"/>
      <c r="E34" s="561"/>
      <c r="F34" s="571"/>
      <c r="G34" s="399"/>
      <c r="H34" s="583"/>
      <c r="I34" s="563"/>
      <c r="J34" s="563"/>
      <c r="K34" s="563"/>
      <c r="L34" s="563"/>
      <c r="M34" s="582"/>
      <c r="N34" s="608"/>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row>
    <row r="35" spans="1:169">
      <c r="A35" s="556"/>
      <c r="B35" s="557"/>
      <c r="C35" s="557"/>
      <c r="D35" s="559"/>
      <c r="E35" s="561"/>
      <c r="F35" s="571"/>
      <c r="G35" s="399"/>
      <c r="H35" s="583"/>
      <c r="I35" s="563"/>
      <c r="J35" s="563"/>
      <c r="K35" s="563"/>
      <c r="L35" s="563"/>
      <c r="M35" s="582"/>
      <c r="N35" s="608"/>
      <c r="O35" s="29"/>
    </row>
    <row r="36" spans="1:169">
      <c r="A36" s="556"/>
      <c r="B36" s="557"/>
      <c r="C36" s="557"/>
      <c r="D36" s="559"/>
      <c r="E36" s="561"/>
      <c r="F36" s="571"/>
      <c r="G36" s="399"/>
      <c r="H36" s="583"/>
      <c r="I36" s="563"/>
      <c r="J36" s="563"/>
      <c r="K36" s="563"/>
      <c r="L36" s="563"/>
      <c r="M36" s="582"/>
      <c r="N36" s="608"/>
      <c r="O36" s="29"/>
    </row>
    <row r="37" spans="1:169">
      <c r="A37" s="556"/>
      <c r="B37" s="557"/>
      <c r="C37" s="557"/>
      <c r="D37" s="559"/>
      <c r="E37" s="561"/>
      <c r="F37" s="571"/>
      <c r="G37" s="399"/>
      <c r="H37" s="583"/>
      <c r="I37" s="563"/>
      <c r="J37" s="563"/>
      <c r="K37" s="563"/>
      <c r="L37" s="563"/>
      <c r="M37" s="582"/>
      <c r="N37" s="608"/>
      <c r="O37" s="29"/>
    </row>
    <row r="38" spans="1:169">
      <c r="A38" s="556"/>
      <c r="B38" s="557"/>
      <c r="C38" s="557"/>
      <c r="D38" s="559"/>
      <c r="E38" s="561"/>
      <c r="F38" s="571"/>
      <c r="G38" s="399"/>
      <c r="H38" s="583"/>
      <c r="I38" s="563"/>
      <c r="J38" s="563"/>
      <c r="K38" s="563"/>
      <c r="L38" s="563"/>
      <c r="M38" s="582"/>
      <c r="N38" s="608"/>
      <c r="O38" s="29"/>
    </row>
    <row r="39" spans="1:169">
      <c r="A39" s="556"/>
      <c r="B39" s="557"/>
      <c r="C39" s="557"/>
      <c r="D39" s="559"/>
      <c r="E39" s="561"/>
      <c r="F39" s="571"/>
      <c r="G39" s="399"/>
      <c r="H39" s="583"/>
      <c r="I39" s="563"/>
      <c r="J39" s="563"/>
      <c r="K39" s="563"/>
      <c r="L39" s="563"/>
      <c r="M39" s="582"/>
      <c r="N39" s="608"/>
      <c r="O39" s="29"/>
    </row>
    <row r="40" spans="1:169">
      <c r="A40" s="556">
        <f>'7- Mapa Final'!A40</f>
        <v>4</v>
      </c>
      <c r="B40" s="557" t="str">
        <f>'7- Mapa Final'!B40</f>
        <v>Imposibilidad de acceder a la información alojada en la plataforma Microsoft</v>
      </c>
      <c r="C40" s="557" t="str">
        <f>'7- Mapa Final'!C40</f>
        <v>Posibilidad de afectación en la prestación de servicio de justicia por no contar con el acceso a la plataforma Microsoft institucional de la Rama Judicial</v>
      </c>
      <c r="D40" s="558" t="str">
        <f>'7- Mapa Final'!J40</f>
        <v>Muy Baja - 1</v>
      </c>
      <c r="E40" s="560" t="str">
        <f>'7- Mapa Final'!K40</f>
        <v>Menor - 2</v>
      </c>
      <c r="F40" s="571" t="str">
        <f>'7- Mapa Final'!M40</f>
        <v>Bajo - 2</v>
      </c>
      <c r="G40" s="399" t="s">
        <v>442</v>
      </c>
      <c r="H40" s="583"/>
      <c r="I40" s="563"/>
      <c r="J40" s="572"/>
      <c r="K40" s="562"/>
      <c r="L40" s="562"/>
      <c r="M40" s="582"/>
      <c r="N40" s="608"/>
      <c r="O40" s="29"/>
    </row>
    <row r="41" spans="1:169">
      <c r="A41" s="556"/>
      <c r="B41" s="557"/>
      <c r="C41" s="557"/>
      <c r="D41" s="559"/>
      <c r="E41" s="561"/>
      <c r="F41" s="571"/>
      <c r="G41" s="399"/>
      <c r="H41" s="583"/>
      <c r="I41" s="563"/>
      <c r="J41" s="563"/>
      <c r="K41" s="563"/>
      <c r="L41" s="563"/>
      <c r="M41" s="582"/>
      <c r="N41" s="608"/>
      <c r="O41" s="29"/>
    </row>
    <row r="42" spans="1:169">
      <c r="A42" s="556"/>
      <c r="B42" s="557"/>
      <c r="C42" s="557"/>
      <c r="D42" s="559"/>
      <c r="E42" s="561"/>
      <c r="F42" s="571"/>
      <c r="G42" s="399"/>
      <c r="H42" s="583"/>
      <c r="I42" s="563"/>
      <c r="J42" s="563"/>
      <c r="K42" s="563"/>
      <c r="L42" s="563"/>
      <c r="M42" s="582"/>
      <c r="N42" s="608"/>
      <c r="O42" s="29"/>
    </row>
    <row r="43" spans="1:169">
      <c r="A43" s="556"/>
      <c r="B43" s="557"/>
      <c r="C43" s="557"/>
      <c r="D43" s="559"/>
      <c r="E43" s="561"/>
      <c r="F43" s="571"/>
      <c r="G43" s="399"/>
      <c r="H43" s="583"/>
      <c r="I43" s="563"/>
      <c r="J43" s="563"/>
      <c r="K43" s="563"/>
      <c r="L43" s="563"/>
      <c r="M43" s="582"/>
      <c r="N43" s="608"/>
      <c r="O43" s="29"/>
    </row>
    <row r="44" spans="1:169">
      <c r="A44" s="556"/>
      <c r="B44" s="557"/>
      <c r="C44" s="557"/>
      <c r="D44" s="559"/>
      <c r="E44" s="561"/>
      <c r="F44" s="571"/>
      <c r="G44" s="399"/>
      <c r="H44" s="583"/>
      <c r="I44" s="563"/>
      <c r="J44" s="563"/>
      <c r="K44" s="563"/>
      <c r="L44" s="563"/>
      <c r="M44" s="582"/>
      <c r="N44" s="608"/>
      <c r="O44" s="29"/>
    </row>
    <row r="45" spans="1:169">
      <c r="A45" s="556"/>
      <c r="B45" s="557"/>
      <c r="C45" s="557"/>
      <c r="D45" s="559"/>
      <c r="E45" s="561"/>
      <c r="F45" s="571"/>
      <c r="G45" s="399"/>
      <c r="H45" s="583"/>
      <c r="I45" s="563"/>
      <c r="J45" s="563"/>
      <c r="K45" s="563"/>
      <c r="L45" s="563"/>
      <c r="M45" s="582"/>
      <c r="N45" s="608"/>
      <c r="O45" s="29"/>
    </row>
    <row r="46" spans="1:169">
      <c r="A46" s="556"/>
      <c r="B46" s="557"/>
      <c r="C46" s="557"/>
      <c r="D46" s="559"/>
      <c r="E46" s="561"/>
      <c r="F46" s="571"/>
      <c r="G46" s="399"/>
      <c r="H46" s="583"/>
      <c r="I46" s="563"/>
      <c r="J46" s="563"/>
      <c r="K46" s="563"/>
      <c r="L46" s="563"/>
      <c r="M46" s="582"/>
      <c r="N46" s="608"/>
      <c r="O46" s="29"/>
    </row>
    <row r="47" spans="1:169">
      <c r="A47" s="556"/>
      <c r="B47" s="557"/>
      <c r="C47" s="557"/>
      <c r="D47" s="559"/>
      <c r="E47" s="561"/>
      <c r="F47" s="571"/>
      <c r="G47" s="399"/>
      <c r="H47" s="583"/>
      <c r="I47" s="563"/>
      <c r="J47" s="563"/>
      <c r="K47" s="563"/>
      <c r="L47" s="563"/>
      <c r="M47" s="582"/>
      <c r="N47" s="608"/>
      <c r="O47" s="29"/>
    </row>
    <row r="48" spans="1:169">
      <c r="A48" s="556"/>
      <c r="B48" s="557"/>
      <c r="C48" s="557"/>
      <c r="D48" s="559"/>
      <c r="E48" s="561"/>
      <c r="F48" s="571"/>
      <c r="G48" s="399"/>
      <c r="H48" s="583"/>
      <c r="I48" s="563"/>
      <c r="J48" s="563"/>
      <c r="K48" s="563"/>
      <c r="L48" s="563"/>
      <c r="M48" s="582"/>
      <c r="N48" s="608"/>
      <c r="O48" s="29"/>
    </row>
    <row r="49" spans="1:169">
      <c r="A49" s="556"/>
      <c r="B49" s="557"/>
      <c r="C49" s="557"/>
      <c r="D49" s="559"/>
      <c r="E49" s="561"/>
      <c r="F49" s="571"/>
      <c r="G49" s="399"/>
      <c r="H49" s="583"/>
      <c r="I49" s="563"/>
      <c r="J49" s="563"/>
      <c r="K49" s="563"/>
      <c r="L49" s="563"/>
      <c r="M49" s="582"/>
      <c r="N49" s="608"/>
      <c r="O49" s="29"/>
    </row>
    <row r="50" spans="1:169">
      <c r="A50" s="556">
        <f>'7- Mapa Final'!A50</f>
        <v>5</v>
      </c>
      <c r="B50" s="557" t="str">
        <f>'7- Mapa Final'!B50</f>
        <v>Incumplimiento en la recepción, tratamiento y seguimiento a las PQRSF's</v>
      </c>
      <c r="C50" s="557" t="str">
        <f>'7- Mapa Final'!C50</f>
        <v>Posibilidad de vulneración de los derechos fundamentales de las partes interesadas, por multiplicidad de fuentes de recepción de PQRSF's</v>
      </c>
      <c r="D50" s="558" t="str">
        <f>'7- Mapa Final'!J50</f>
        <v>Muy Baja - 1</v>
      </c>
      <c r="E50" s="560" t="str">
        <f>'7- Mapa Final'!K50</f>
        <v>Leve - 1</v>
      </c>
      <c r="F50" s="571" t="str">
        <f>'7- Mapa Final'!M50</f>
        <v>Bajo - 1</v>
      </c>
      <c r="G50" s="399" t="s">
        <v>442</v>
      </c>
      <c r="H50" s="583"/>
      <c r="I50" s="563"/>
      <c r="J50" s="572"/>
      <c r="K50" s="562"/>
      <c r="L50" s="562"/>
      <c r="M50" s="582"/>
      <c r="N50" s="608"/>
      <c r="O50" s="29"/>
    </row>
    <row r="51" spans="1:169">
      <c r="A51" s="556"/>
      <c r="B51" s="557"/>
      <c r="C51" s="557"/>
      <c r="D51" s="559"/>
      <c r="E51" s="561"/>
      <c r="F51" s="571"/>
      <c r="G51" s="399"/>
      <c r="H51" s="583"/>
      <c r="I51" s="563"/>
      <c r="J51" s="563"/>
      <c r="K51" s="563"/>
      <c r="L51" s="563"/>
      <c r="M51" s="569"/>
      <c r="N51" s="608"/>
      <c r="O51" s="29"/>
    </row>
    <row r="52" spans="1:169">
      <c r="A52" s="556"/>
      <c r="B52" s="557"/>
      <c r="C52" s="557"/>
      <c r="D52" s="559"/>
      <c r="E52" s="561"/>
      <c r="F52" s="571"/>
      <c r="G52" s="399"/>
      <c r="H52" s="583"/>
      <c r="I52" s="563"/>
      <c r="J52" s="563"/>
      <c r="K52" s="563"/>
      <c r="L52" s="563"/>
      <c r="M52" s="569"/>
      <c r="N52" s="608"/>
      <c r="O52" s="29"/>
    </row>
    <row r="53" spans="1:169" ht="36" customHeight="1">
      <c r="A53" s="556"/>
      <c r="B53" s="557"/>
      <c r="C53" s="557"/>
      <c r="D53" s="559"/>
      <c r="E53" s="561"/>
      <c r="F53" s="571"/>
      <c r="G53" s="399"/>
      <c r="H53" s="583"/>
      <c r="I53" s="563"/>
      <c r="J53" s="563"/>
      <c r="K53" s="563"/>
      <c r="L53" s="563"/>
      <c r="M53" s="569"/>
      <c r="N53" s="608"/>
      <c r="O53" s="29"/>
    </row>
    <row r="54" spans="1:169">
      <c r="A54" s="556"/>
      <c r="B54" s="557"/>
      <c r="C54" s="557"/>
      <c r="D54" s="559"/>
      <c r="E54" s="561"/>
      <c r="F54" s="571"/>
      <c r="G54" s="399"/>
      <c r="H54" s="583"/>
      <c r="I54" s="563"/>
      <c r="J54" s="563"/>
      <c r="K54" s="563"/>
      <c r="L54" s="563"/>
      <c r="M54" s="569"/>
      <c r="N54" s="608"/>
      <c r="O54" s="29"/>
    </row>
    <row r="55" spans="1:169">
      <c r="A55" s="556"/>
      <c r="B55" s="557"/>
      <c r="C55" s="557"/>
      <c r="D55" s="559"/>
      <c r="E55" s="561"/>
      <c r="F55" s="571"/>
      <c r="G55" s="399"/>
      <c r="H55" s="583"/>
      <c r="I55" s="563"/>
      <c r="J55" s="563"/>
      <c r="K55" s="563"/>
      <c r="L55" s="563"/>
      <c r="M55" s="569"/>
      <c r="N55" s="608"/>
      <c r="O55" s="29"/>
    </row>
    <row r="56" spans="1:169">
      <c r="A56" s="556"/>
      <c r="B56" s="557"/>
      <c r="C56" s="557"/>
      <c r="D56" s="559"/>
      <c r="E56" s="561"/>
      <c r="F56" s="571"/>
      <c r="G56" s="399"/>
      <c r="H56" s="583"/>
      <c r="I56" s="563"/>
      <c r="J56" s="563"/>
      <c r="K56" s="563"/>
      <c r="L56" s="563"/>
      <c r="M56" s="569"/>
      <c r="N56" s="608"/>
      <c r="O56" s="29"/>
    </row>
    <row r="57" spans="1:169">
      <c r="A57" s="556"/>
      <c r="B57" s="557"/>
      <c r="C57" s="557"/>
      <c r="D57" s="559"/>
      <c r="E57" s="561"/>
      <c r="F57" s="571"/>
      <c r="G57" s="399"/>
      <c r="H57" s="583"/>
      <c r="I57" s="563"/>
      <c r="J57" s="563"/>
      <c r="K57" s="563"/>
      <c r="L57" s="563"/>
      <c r="M57" s="569"/>
      <c r="N57" s="608"/>
      <c r="O57" s="29"/>
    </row>
    <row r="58" spans="1:169" ht="36" customHeight="1">
      <c r="A58" s="556"/>
      <c r="B58" s="557"/>
      <c r="C58" s="557"/>
      <c r="D58" s="559"/>
      <c r="E58" s="561"/>
      <c r="F58" s="571"/>
      <c r="G58" s="399"/>
      <c r="H58" s="583"/>
      <c r="I58" s="563"/>
      <c r="J58" s="563"/>
      <c r="K58" s="563"/>
      <c r="L58" s="563"/>
      <c r="M58" s="569"/>
      <c r="N58" s="608"/>
      <c r="O58" s="29"/>
    </row>
    <row r="59" spans="1:169" ht="60.75" customHeight="1">
      <c r="A59" s="556"/>
      <c r="B59" s="557"/>
      <c r="C59" s="557"/>
      <c r="D59" s="559"/>
      <c r="E59" s="561"/>
      <c r="F59" s="571"/>
      <c r="G59" s="399"/>
      <c r="H59" s="583"/>
      <c r="I59" s="563"/>
      <c r="J59" s="563"/>
      <c r="K59" s="563"/>
      <c r="L59" s="563"/>
      <c r="M59" s="569"/>
      <c r="N59" s="608"/>
      <c r="O59" s="29"/>
    </row>
    <row r="60" spans="1:169" s="21" customFormat="1" ht="12.75">
      <c r="A60" s="556">
        <f>'7- Mapa Final'!A60</f>
        <v>6</v>
      </c>
      <c r="B60" s="557" t="str">
        <f>'7- Mapa Final'!B60</f>
        <v xml:space="preserve">Pérdida de información </v>
      </c>
      <c r="C60" s="557" t="str">
        <f>'7- Mapa Final'!C60</f>
        <v>Perdida parcial y/o total de la información dispuesta en el portal de la Rama Judicial.</v>
      </c>
      <c r="D60" s="558" t="str">
        <f>'7- Mapa Final'!J60</f>
        <v>Muy Baja - 1</v>
      </c>
      <c r="E60" s="560" t="str">
        <f>'7- Mapa Final'!K60</f>
        <v>Menor - 2</v>
      </c>
      <c r="F60" s="571" t="str">
        <f>'7- Mapa Final'!M60</f>
        <v>Bajo - 2</v>
      </c>
      <c r="G60" s="399" t="s">
        <v>442</v>
      </c>
      <c r="H60" s="563"/>
      <c r="I60" s="563"/>
      <c r="J60" s="572"/>
      <c r="K60" s="562"/>
      <c r="L60" s="562"/>
      <c r="M60" s="582"/>
      <c r="N60" s="608"/>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c r="BO60" s="29"/>
      <c r="BP60" s="29"/>
      <c r="BQ60" s="29"/>
      <c r="BR60" s="29"/>
      <c r="BS60" s="29"/>
      <c r="BT60" s="29"/>
      <c r="BU60" s="29"/>
      <c r="BV60" s="29"/>
      <c r="BW60" s="29"/>
      <c r="BX60" s="29"/>
      <c r="BY60" s="29"/>
      <c r="BZ60" s="29"/>
      <c r="CA60" s="29"/>
      <c r="CB60" s="29"/>
      <c r="CC60" s="29"/>
      <c r="CD60" s="29"/>
      <c r="CE60" s="29"/>
      <c r="CF60" s="29"/>
      <c r="CG60" s="29"/>
      <c r="CH60" s="29"/>
      <c r="CI60" s="29"/>
      <c r="CJ60" s="29"/>
      <c r="CK60" s="29"/>
      <c r="CL60" s="29"/>
      <c r="CM60" s="29"/>
      <c r="CN60" s="29"/>
      <c r="CO60" s="29"/>
      <c r="CP60" s="29"/>
      <c r="CQ60" s="29"/>
      <c r="CR60" s="29"/>
      <c r="CS60" s="29"/>
      <c r="CT60" s="29"/>
      <c r="CU60" s="29"/>
      <c r="CV60" s="29"/>
      <c r="CW60" s="29"/>
      <c r="CX60" s="29"/>
      <c r="CY60" s="29"/>
      <c r="CZ60" s="29"/>
      <c r="DA60" s="29"/>
      <c r="DB60" s="29"/>
      <c r="DC60" s="29"/>
      <c r="DD60" s="29"/>
      <c r="DE60" s="29"/>
      <c r="DF60" s="29"/>
      <c r="DG60" s="29"/>
      <c r="DH60" s="29"/>
      <c r="DI60" s="29"/>
      <c r="DJ60" s="29"/>
      <c r="DK60" s="29"/>
      <c r="DL60" s="29"/>
      <c r="DM60" s="29"/>
      <c r="DN60" s="29"/>
      <c r="DO60" s="29"/>
      <c r="DP60" s="29"/>
      <c r="DQ60" s="29"/>
      <c r="DR60" s="29"/>
      <c r="DS60" s="29"/>
      <c r="DT60" s="29"/>
      <c r="DU60" s="29"/>
      <c r="DV60" s="29"/>
      <c r="DW60" s="29"/>
      <c r="DX60" s="29"/>
      <c r="DY60" s="29"/>
      <c r="DZ60" s="29"/>
      <c r="EA60" s="29"/>
      <c r="EB60" s="29"/>
      <c r="EC60" s="29"/>
      <c r="ED60" s="29"/>
      <c r="EE60" s="29"/>
      <c r="EF60" s="29"/>
      <c r="EG60" s="29"/>
      <c r="EH60" s="29"/>
      <c r="EI60" s="29"/>
      <c r="EJ60" s="29"/>
      <c r="EK60" s="29"/>
      <c r="EL60" s="29"/>
      <c r="EM60" s="29"/>
      <c r="EN60" s="29"/>
      <c r="EO60" s="29"/>
      <c r="EP60" s="29"/>
      <c r="EQ60" s="29"/>
      <c r="ER60" s="29"/>
      <c r="ES60" s="29"/>
      <c r="ET60" s="29"/>
      <c r="EU60" s="29"/>
      <c r="EV60" s="29"/>
      <c r="EW60" s="29"/>
      <c r="EX60" s="29"/>
      <c r="EY60" s="29"/>
      <c r="EZ60" s="29"/>
      <c r="FA60" s="29"/>
      <c r="FB60" s="29"/>
      <c r="FC60" s="29"/>
      <c r="FD60" s="29"/>
      <c r="FE60" s="29"/>
      <c r="FF60" s="29"/>
      <c r="FG60" s="29"/>
      <c r="FH60" s="29"/>
      <c r="FI60" s="29"/>
      <c r="FJ60" s="29"/>
      <c r="FK60" s="29"/>
      <c r="FL60" s="29"/>
      <c r="FM60" s="29"/>
    </row>
    <row r="61" spans="1:169" s="21" customFormat="1" ht="12.75" customHeight="1">
      <c r="A61" s="556"/>
      <c r="B61" s="557"/>
      <c r="C61" s="557"/>
      <c r="D61" s="559"/>
      <c r="E61" s="561"/>
      <c r="F61" s="571"/>
      <c r="G61" s="399"/>
      <c r="H61" s="563"/>
      <c r="I61" s="563"/>
      <c r="J61" s="563"/>
      <c r="K61" s="563"/>
      <c r="L61" s="563"/>
      <c r="M61" s="582"/>
      <c r="N61" s="608"/>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c r="BO61" s="29"/>
      <c r="BP61" s="29"/>
      <c r="BQ61" s="29"/>
      <c r="BR61" s="29"/>
      <c r="BS61" s="29"/>
      <c r="BT61" s="29"/>
      <c r="BU61" s="29"/>
      <c r="BV61" s="29"/>
      <c r="BW61" s="29"/>
      <c r="BX61" s="29"/>
      <c r="BY61" s="29"/>
      <c r="BZ61" s="29"/>
      <c r="CA61" s="29"/>
      <c r="CB61" s="29"/>
      <c r="CC61" s="29"/>
      <c r="CD61" s="29"/>
      <c r="CE61" s="29"/>
      <c r="CF61" s="29"/>
      <c r="CG61" s="29"/>
      <c r="CH61" s="29"/>
      <c r="CI61" s="29"/>
      <c r="CJ61" s="29"/>
      <c r="CK61" s="29"/>
      <c r="CL61" s="29"/>
      <c r="CM61" s="29"/>
      <c r="CN61" s="29"/>
      <c r="CO61" s="29"/>
      <c r="CP61" s="29"/>
      <c r="CQ61" s="29"/>
      <c r="CR61" s="29"/>
      <c r="CS61" s="29"/>
      <c r="CT61" s="29"/>
      <c r="CU61" s="29"/>
      <c r="CV61" s="29"/>
      <c r="CW61" s="29"/>
      <c r="CX61" s="29"/>
      <c r="CY61" s="29"/>
      <c r="CZ61" s="29"/>
      <c r="DA61" s="29"/>
      <c r="DB61" s="29"/>
      <c r="DC61" s="29"/>
      <c r="DD61" s="29"/>
      <c r="DE61" s="29"/>
      <c r="DF61" s="29"/>
      <c r="DG61" s="29"/>
      <c r="DH61" s="29"/>
      <c r="DI61" s="29"/>
      <c r="DJ61" s="29"/>
      <c r="DK61" s="29"/>
      <c r="DL61" s="29"/>
      <c r="DM61" s="29"/>
      <c r="DN61" s="29"/>
      <c r="DO61" s="29"/>
      <c r="DP61" s="29"/>
      <c r="DQ61" s="29"/>
      <c r="DR61" s="29"/>
      <c r="DS61" s="29"/>
      <c r="DT61" s="29"/>
      <c r="DU61" s="29"/>
      <c r="DV61" s="29"/>
      <c r="DW61" s="29"/>
      <c r="DX61" s="29"/>
      <c r="DY61" s="29"/>
      <c r="DZ61" s="29"/>
      <c r="EA61" s="29"/>
      <c r="EB61" s="29"/>
      <c r="EC61" s="29"/>
      <c r="ED61" s="29"/>
      <c r="EE61" s="29"/>
      <c r="EF61" s="29"/>
      <c r="EG61" s="29"/>
      <c r="EH61" s="29"/>
      <c r="EI61" s="29"/>
      <c r="EJ61" s="29"/>
      <c r="EK61" s="29"/>
      <c r="EL61" s="29"/>
      <c r="EM61" s="29"/>
      <c r="EN61" s="29"/>
      <c r="EO61" s="29"/>
      <c r="EP61" s="29"/>
      <c r="EQ61" s="29"/>
      <c r="ER61" s="29"/>
      <c r="ES61" s="29"/>
      <c r="ET61" s="29"/>
      <c r="EU61" s="29"/>
      <c r="EV61" s="29"/>
      <c r="EW61" s="29"/>
      <c r="EX61" s="29"/>
      <c r="EY61" s="29"/>
      <c r="EZ61" s="29"/>
      <c r="FA61" s="29"/>
      <c r="FB61" s="29"/>
      <c r="FC61" s="29"/>
      <c r="FD61" s="29"/>
      <c r="FE61" s="29"/>
      <c r="FF61" s="29"/>
      <c r="FG61" s="29"/>
      <c r="FH61" s="29"/>
      <c r="FI61" s="29"/>
      <c r="FJ61" s="29"/>
      <c r="FK61" s="29"/>
      <c r="FL61" s="29"/>
      <c r="FM61" s="29"/>
    </row>
    <row r="62" spans="1:169" s="21" customFormat="1" ht="12.75" customHeight="1">
      <c r="A62" s="556"/>
      <c r="B62" s="557"/>
      <c r="C62" s="557"/>
      <c r="D62" s="559"/>
      <c r="E62" s="561"/>
      <c r="F62" s="571"/>
      <c r="G62" s="399"/>
      <c r="H62" s="563"/>
      <c r="I62" s="563"/>
      <c r="J62" s="563"/>
      <c r="K62" s="563"/>
      <c r="L62" s="563"/>
      <c r="M62" s="582"/>
      <c r="N62" s="608"/>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c r="BM62" s="29"/>
      <c r="BN62" s="29"/>
      <c r="BO62" s="29"/>
      <c r="BP62" s="29"/>
      <c r="BQ62" s="29"/>
      <c r="BR62" s="29"/>
      <c r="BS62" s="29"/>
      <c r="BT62" s="29"/>
      <c r="BU62" s="29"/>
      <c r="BV62" s="29"/>
      <c r="BW62" s="29"/>
      <c r="BX62" s="29"/>
      <c r="BY62" s="29"/>
      <c r="BZ62" s="29"/>
      <c r="CA62" s="29"/>
      <c r="CB62" s="29"/>
      <c r="CC62" s="29"/>
      <c r="CD62" s="29"/>
      <c r="CE62" s="29"/>
      <c r="CF62" s="29"/>
      <c r="CG62" s="29"/>
      <c r="CH62" s="29"/>
      <c r="CI62" s="29"/>
      <c r="CJ62" s="29"/>
      <c r="CK62" s="29"/>
      <c r="CL62" s="29"/>
      <c r="CM62" s="29"/>
      <c r="CN62" s="29"/>
      <c r="CO62" s="29"/>
      <c r="CP62" s="29"/>
      <c r="CQ62" s="29"/>
      <c r="CR62" s="29"/>
      <c r="CS62" s="29"/>
      <c r="CT62" s="29"/>
      <c r="CU62" s="29"/>
      <c r="CV62" s="29"/>
      <c r="CW62" s="29"/>
      <c r="CX62" s="29"/>
      <c r="CY62" s="29"/>
      <c r="CZ62" s="29"/>
      <c r="DA62" s="29"/>
      <c r="DB62" s="29"/>
      <c r="DC62" s="29"/>
      <c r="DD62" s="29"/>
      <c r="DE62" s="29"/>
      <c r="DF62" s="29"/>
      <c r="DG62" s="29"/>
      <c r="DH62" s="29"/>
      <c r="DI62" s="29"/>
      <c r="DJ62" s="29"/>
      <c r="DK62" s="29"/>
      <c r="DL62" s="29"/>
      <c r="DM62" s="29"/>
      <c r="DN62" s="29"/>
      <c r="DO62" s="29"/>
      <c r="DP62" s="29"/>
      <c r="DQ62" s="29"/>
      <c r="DR62" s="29"/>
      <c r="DS62" s="29"/>
      <c r="DT62" s="29"/>
      <c r="DU62" s="29"/>
      <c r="DV62" s="29"/>
      <c r="DW62" s="29"/>
      <c r="DX62" s="29"/>
      <c r="DY62" s="29"/>
      <c r="DZ62" s="29"/>
      <c r="EA62" s="29"/>
      <c r="EB62" s="29"/>
      <c r="EC62" s="29"/>
      <c r="ED62" s="29"/>
      <c r="EE62" s="29"/>
      <c r="EF62" s="29"/>
      <c r="EG62" s="29"/>
      <c r="EH62" s="29"/>
      <c r="EI62" s="29"/>
      <c r="EJ62" s="29"/>
      <c r="EK62" s="29"/>
      <c r="EL62" s="29"/>
      <c r="EM62" s="29"/>
      <c r="EN62" s="29"/>
      <c r="EO62" s="29"/>
      <c r="EP62" s="29"/>
      <c r="EQ62" s="29"/>
      <c r="ER62" s="29"/>
      <c r="ES62" s="29"/>
      <c r="ET62" s="29"/>
      <c r="EU62" s="29"/>
      <c r="EV62" s="29"/>
      <c r="EW62" s="29"/>
      <c r="EX62" s="29"/>
      <c r="EY62" s="29"/>
      <c r="EZ62" s="29"/>
      <c r="FA62" s="29"/>
      <c r="FB62" s="29"/>
      <c r="FC62" s="29"/>
      <c r="FD62" s="29"/>
      <c r="FE62" s="29"/>
      <c r="FF62" s="29"/>
      <c r="FG62" s="29"/>
      <c r="FH62" s="29"/>
      <c r="FI62" s="29"/>
      <c r="FJ62" s="29"/>
      <c r="FK62" s="29"/>
      <c r="FL62" s="29"/>
      <c r="FM62" s="29"/>
    </row>
    <row r="63" spans="1:169" s="21" customFormat="1" ht="12.75" customHeight="1">
      <c r="A63" s="556"/>
      <c r="B63" s="557"/>
      <c r="C63" s="557"/>
      <c r="D63" s="559"/>
      <c r="E63" s="561"/>
      <c r="F63" s="571"/>
      <c r="G63" s="399"/>
      <c r="H63" s="563"/>
      <c r="I63" s="563"/>
      <c r="J63" s="563"/>
      <c r="K63" s="563"/>
      <c r="L63" s="563"/>
      <c r="M63" s="582"/>
      <c r="N63" s="608"/>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c r="BM63" s="29"/>
      <c r="BN63" s="29"/>
      <c r="BO63" s="29"/>
      <c r="BP63" s="29"/>
      <c r="BQ63" s="29"/>
      <c r="BR63" s="29"/>
      <c r="BS63" s="29"/>
      <c r="BT63" s="29"/>
      <c r="BU63" s="29"/>
      <c r="BV63" s="29"/>
      <c r="BW63" s="29"/>
      <c r="BX63" s="29"/>
      <c r="BY63" s="29"/>
      <c r="BZ63" s="29"/>
      <c r="CA63" s="29"/>
      <c r="CB63" s="29"/>
      <c r="CC63" s="29"/>
      <c r="CD63" s="29"/>
      <c r="CE63" s="29"/>
      <c r="CF63" s="29"/>
      <c r="CG63" s="29"/>
      <c r="CH63" s="29"/>
      <c r="CI63" s="29"/>
      <c r="CJ63" s="29"/>
      <c r="CK63" s="29"/>
      <c r="CL63" s="29"/>
      <c r="CM63" s="29"/>
      <c r="CN63" s="29"/>
      <c r="CO63" s="29"/>
      <c r="CP63" s="29"/>
      <c r="CQ63" s="29"/>
      <c r="CR63" s="29"/>
      <c r="CS63" s="29"/>
      <c r="CT63" s="29"/>
      <c r="CU63" s="29"/>
      <c r="CV63" s="29"/>
      <c r="CW63" s="29"/>
      <c r="CX63" s="29"/>
      <c r="CY63" s="29"/>
      <c r="CZ63" s="29"/>
      <c r="DA63" s="29"/>
      <c r="DB63" s="29"/>
      <c r="DC63" s="29"/>
      <c r="DD63" s="29"/>
      <c r="DE63" s="29"/>
      <c r="DF63" s="29"/>
      <c r="DG63" s="29"/>
      <c r="DH63" s="29"/>
      <c r="DI63" s="29"/>
      <c r="DJ63" s="29"/>
      <c r="DK63" s="29"/>
      <c r="DL63" s="29"/>
      <c r="DM63" s="29"/>
      <c r="DN63" s="29"/>
      <c r="DO63" s="29"/>
      <c r="DP63" s="29"/>
      <c r="DQ63" s="29"/>
      <c r="DR63" s="29"/>
      <c r="DS63" s="29"/>
      <c r="DT63" s="29"/>
      <c r="DU63" s="29"/>
      <c r="DV63" s="29"/>
      <c r="DW63" s="29"/>
      <c r="DX63" s="29"/>
      <c r="DY63" s="29"/>
      <c r="DZ63" s="29"/>
      <c r="EA63" s="29"/>
      <c r="EB63" s="29"/>
      <c r="EC63" s="29"/>
      <c r="ED63" s="29"/>
      <c r="EE63" s="29"/>
      <c r="EF63" s="29"/>
      <c r="EG63" s="29"/>
      <c r="EH63" s="29"/>
      <c r="EI63" s="29"/>
      <c r="EJ63" s="29"/>
      <c r="EK63" s="29"/>
      <c r="EL63" s="29"/>
      <c r="EM63" s="29"/>
      <c r="EN63" s="29"/>
      <c r="EO63" s="29"/>
      <c r="EP63" s="29"/>
      <c r="EQ63" s="29"/>
      <c r="ER63" s="29"/>
      <c r="ES63" s="29"/>
      <c r="ET63" s="29"/>
      <c r="EU63" s="29"/>
      <c r="EV63" s="29"/>
      <c r="EW63" s="29"/>
      <c r="EX63" s="29"/>
      <c r="EY63" s="29"/>
      <c r="EZ63" s="29"/>
      <c r="FA63" s="29"/>
      <c r="FB63" s="29"/>
      <c r="FC63" s="29"/>
      <c r="FD63" s="29"/>
      <c r="FE63" s="29"/>
      <c r="FF63" s="29"/>
      <c r="FG63" s="29"/>
      <c r="FH63" s="29"/>
      <c r="FI63" s="29"/>
      <c r="FJ63" s="29"/>
      <c r="FK63" s="29"/>
      <c r="FL63" s="29"/>
      <c r="FM63" s="29"/>
    </row>
    <row r="64" spans="1:169" s="21" customFormat="1" ht="13.5" customHeight="1">
      <c r="A64" s="556"/>
      <c r="B64" s="557"/>
      <c r="C64" s="557"/>
      <c r="D64" s="559"/>
      <c r="E64" s="561"/>
      <c r="F64" s="571"/>
      <c r="G64" s="399"/>
      <c r="H64" s="563"/>
      <c r="I64" s="563"/>
      <c r="J64" s="563"/>
      <c r="K64" s="563"/>
      <c r="L64" s="563"/>
      <c r="M64" s="582"/>
      <c r="N64" s="608"/>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9"/>
      <c r="BM64" s="29"/>
      <c r="BN64" s="29"/>
      <c r="BO64" s="29"/>
      <c r="BP64" s="29"/>
      <c r="BQ64" s="29"/>
      <c r="BR64" s="29"/>
      <c r="BS64" s="29"/>
      <c r="BT64" s="29"/>
      <c r="BU64" s="29"/>
      <c r="BV64" s="29"/>
      <c r="BW64" s="29"/>
      <c r="BX64" s="29"/>
      <c r="BY64" s="29"/>
      <c r="BZ64" s="29"/>
      <c r="CA64" s="29"/>
      <c r="CB64" s="29"/>
      <c r="CC64" s="29"/>
      <c r="CD64" s="29"/>
      <c r="CE64" s="29"/>
      <c r="CF64" s="29"/>
      <c r="CG64" s="29"/>
      <c r="CH64" s="29"/>
      <c r="CI64" s="29"/>
      <c r="CJ64" s="29"/>
      <c r="CK64" s="29"/>
      <c r="CL64" s="29"/>
      <c r="CM64" s="29"/>
      <c r="CN64" s="29"/>
      <c r="CO64" s="29"/>
      <c r="CP64" s="29"/>
      <c r="CQ64" s="29"/>
      <c r="CR64" s="29"/>
      <c r="CS64" s="29"/>
      <c r="CT64" s="29"/>
      <c r="CU64" s="29"/>
      <c r="CV64" s="29"/>
      <c r="CW64" s="29"/>
      <c r="CX64" s="29"/>
      <c r="CY64" s="29"/>
      <c r="CZ64" s="29"/>
      <c r="DA64" s="29"/>
      <c r="DB64" s="29"/>
      <c r="DC64" s="29"/>
      <c r="DD64" s="29"/>
      <c r="DE64" s="29"/>
      <c r="DF64" s="29"/>
      <c r="DG64" s="29"/>
      <c r="DH64" s="29"/>
      <c r="DI64" s="29"/>
      <c r="DJ64" s="29"/>
      <c r="DK64" s="29"/>
      <c r="DL64" s="29"/>
      <c r="DM64" s="29"/>
      <c r="DN64" s="29"/>
      <c r="DO64" s="29"/>
      <c r="DP64" s="29"/>
      <c r="DQ64" s="29"/>
      <c r="DR64" s="29"/>
      <c r="DS64" s="29"/>
      <c r="DT64" s="29"/>
      <c r="DU64" s="29"/>
      <c r="DV64" s="29"/>
      <c r="DW64" s="29"/>
      <c r="DX64" s="29"/>
      <c r="DY64" s="29"/>
      <c r="DZ64" s="29"/>
      <c r="EA64" s="29"/>
      <c r="EB64" s="29"/>
      <c r="EC64" s="29"/>
      <c r="ED64" s="29"/>
      <c r="EE64" s="29"/>
      <c r="EF64" s="29"/>
      <c r="EG64" s="29"/>
      <c r="EH64" s="29"/>
      <c r="EI64" s="29"/>
      <c r="EJ64" s="29"/>
      <c r="EK64" s="29"/>
      <c r="EL64" s="29"/>
      <c r="EM64" s="29"/>
      <c r="EN64" s="29"/>
      <c r="EO64" s="29"/>
      <c r="EP64" s="29"/>
      <c r="EQ64" s="29"/>
      <c r="ER64" s="29"/>
      <c r="ES64" s="29"/>
      <c r="ET64" s="29"/>
      <c r="EU64" s="29"/>
      <c r="EV64" s="29"/>
      <c r="EW64" s="29"/>
      <c r="EX64" s="29"/>
      <c r="EY64" s="29"/>
      <c r="EZ64" s="29"/>
      <c r="FA64" s="29"/>
      <c r="FB64" s="29"/>
      <c r="FC64" s="29"/>
      <c r="FD64" s="29"/>
      <c r="FE64" s="29"/>
      <c r="FF64" s="29"/>
      <c r="FG64" s="29"/>
      <c r="FH64" s="29"/>
      <c r="FI64" s="29"/>
      <c r="FJ64" s="29"/>
      <c r="FK64" s="29"/>
      <c r="FL64" s="29"/>
      <c r="FM64" s="29"/>
    </row>
    <row r="65" spans="1:169">
      <c r="A65" s="556"/>
      <c r="B65" s="557"/>
      <c r="C65" s="557"/>
      <c r="D65" s="559"/>
      <c r="E65" s="561"/>
      <c r="F65" s="571"/>
      <c r="G65" s="399"/>
      <c r="H65" s="563"/>
      <c r="I65" s="563"/>
      <c r="J65" s="563"/>
      <c r="K65" s="563"/>
      <c r="L65" s="563"/>
      <c r="M65" s="582"/>
      <c r="N65" s="608"/>
      <c r="O65" s="29"/>
    </row>
    <row r="66" spans="1:169">
      <c r="A66" s="556"/>
      <c r="B66" s="557"/>
      <c r="C66" s="557"/>
      <c r="D66" s="559"/>
      <c r="E66" s="561"/>
      <c r="F66" s="571"/>
      <c r="G66" s="399"/>
      <c r="H66" s="563"/>
      <c r="I66" s="563"/>
      <c r="J66" s="563"/>
      <c r="K66" s="563"/>
      <c r="L66" s="563"/>
      <c r="M66" s="582"/>
      <c r="N66" s="608"/>
      <c r="O66" s="29"/>
    </row>
    <row r="67" spans="1:169">
      <c r="A67" s="556"/>
      <c r="B67" s="557"/>
      <c r="C67" s="557"/>
      <c r="D67" s="559"/>
      <c r="E67" s="561"/>
      <c r="F67" s="571"/>
      <c r="G67" s="399"/>
      <c r="H67" s="563"/>
      <c r="I67" s="563"/>
      <c r="J67" s="563"/>
      <c r="K67" s="563"/>
      <c r="L67" s="563"/>
      <c r="M67" s="582"/>
      <c r="N67" s="608"/>
      <c r="O67" s="29"/>
    </row>
    <row r="68" spans="1:169">
      <c r="A68" s="556"/>
      <c r="B68" s="557"/>
      <c r="C68" s="557"/>
      <c r="D68" s="559"/>
      <c r="E68" s="561"/>
      <c r="F68" s="571"/>
      <c r="G68" s="399"/>
      <c r="H68" s="563"/>
      <c r="I68" s="563"/>
      <c r="J68" s="563"/>
      <c r="K68" s="563"/>
      <c r="L68" s="563"/>
      <c r="M68" s="582"/>
      <c r="N68" s="608"/>
      <c r="O68" s="29"/>
    </row>
    <row r="69" spans="1:169">
      <c r="A69" s="556"/>
      <c r="B69" s="557"/>
      <c r="C69" s="557"/>
      <c r="D69" s="559"/>
      <c r="E69" s="561"/>
      <c r="F69" s="571"/>
      <c r="G69" s="399"/>
      <c r="H69" s="563"/>
      <c r="I69" s="563"/>
      <c r="J69" s="563"/>
      <c r="K69" s="563"/>
      <c r="L69" s="563"/>
      <c r="M69" s="582"/>
      <c r="N69" s="608"/>
      <c r="O69" s="29"/>
    </row>
    <row r="70" spans="1:169" s="21" customFormat="1" ht="12.75">
      <c r="A70" s="556">
        <f>'7- Mapa Final'!A70</f>
        <v>7</v>
      </c>
      <c r="B70" s="557" t="str">
        <f>'7- Mapa Final'!B70</f>
        <v>Sustracción o publicación de información reservada</v>
      </c>
      <c r="C70" s="557" t="str">
        <f>'7- Mapa Final'!C70</f>
        <v>Publicación o difusión  de información sin el cumplimiento de los criterios de seguridad, calidad o imagen establecidos.</v>
      </c>
      <c r="D70" s="558" t="str">
        <f>'7- Mapa Final'!J70</f>
        <v>Muy Baja - 1</v>
      </c>
      <c r="E70" s="560" t="str">
        <f>'7- Mapa Final'!K70</f>
        <v>Leve - 1</v>
      </c>
      <c r="F70" s="571" t="str">
        <f>'7- Mapa Final'!M70</f>
        <v>Bajo - 1</v>
      </c>
      <c r="G70" s="399" t="s">
        <v>442</v>
      </c>
      <c r="H70" s="583"/>
      <c r="I70" s="563"/>
      <c r="J70" s="572"/>
      <c r="K70" s="562"/>
      <c r="L70" s="562"/>
      <c r="M70" s="569"/>
      <c r="N70" s="608"/>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c r="BO70" s="29"/>
      <c r="BP70" s="29"/>
      <c r="BQ70" s="29"/>
      <c r="BR70" s="29"/>
      <c r="BS70" s="29"/>
      <c r="BT70" s="29"/>
      <c r="BU70" s="29"/>
      <c r="BV70" s="29"/>
      <c r="BW70" s="29"/>
      <c r="BX70" s="29"/>
      <c r="BY70" s="29"/>
      <c r="BZ70" s="29"/>
      <c r="CA70" s="29"/>
      <c r="CB70" s="29"/>
      <c r="CC70" s="29"/>
      <c r="CD70" s="29"/>
      <c r="CE70" s="29"/>
      <c r="CF70" s="29"/>
      <c r="CG70" s="29"/>
      <c r="CH70" s="29"/>
      <c r="CI70" s="29"/>
      <c r="CJ70" s="29"/>
      <c r="CK70" s="29"/>
      <c r="CL70" s="29"/>
      <c r="CM70" s="29"/>
      <c r="CN70" s="29"/>
      <c r="CO70" s="29"/>
      <c r="CP70" s="29"/>
      <c r="CQ70" s="29"/>
      <c r="CR70" s="29"/>
      <c r="CS70" s="29"/>
      <c r="CT70" s="29"/>
      <c r="CU70" s="29"/>
      <c r="CV70" s="29"/>
      <c r="CW70" s="29"/>
      <c r="CX70" s="29"/>
      <c r="CY70" s="29"/>
      <c r="CZ70" s="29"/>
      <c r="DA70" s="29"/>
      <c r="DB70" s="29"/>
      <c r="DC70" s="29"/>
      <c r="DD70" s="29"/>
      <c r="DE70" s="29"/>
      <c r="DF70" s="29"/>
      <c r="DG70" s="29"/>
      <c r="DH70" s="29"/>
      <c r="DI70" s="29"/>
      <c r="DJ70" s="29"/>
      <c r="DK70" s="29"/>
      <c r="DL70" s="29"/>
      <c r="DM70" s="29"/>
      <c r="DN70" s="29"/>
      <c r="DO70" s="29"/>
      <c r="DP70" s="29"/>
      <c r="DQ70" s="29"/>
      <c r="DR70" s="29"/>
      <c r="DS70" s="29"/>
      <c r="DT70" s="29"/>
      <c r="DU70" s="29"/>
      <c r="DV70" s="29"/>
      <c r="DW70" s="29"/>
      <c r="DX70" s="29"/>
      <c r="DY70" s="29"/>
      <c r="DZ70" s="29"/>
      <c r="EA70" s="29"/>
      <c r="EB70" s="29"/>
      <c r="EC70" s="29"/>
      <c r="ED70" s="29"/>
      <c r="EE70" s="29"/>
      <c r="EF70" s="29"/>
      <c r="EG70" s="29"/>
      <c r="EH70" s="29"/>
      <c r="EI70" s="29"/>
      <c r="EJ70" s="29"/>
      <c r="EK70" s="29"/>
      <c r="EL70" s="29"/>
      <c r="EM70" s="29"/>
      <c r="EN70" s="29"/>
      <c r="EO70" s="29"/>
      <c r="EP70" s="29"/>
      <c r="EQ70" s="29"/>
      <c r="ER70" s="29"/>
      <c r="ES70" s="29"/>
      <c r="ET70" s="29"/>
      <c r="EU70" s="29"/>
      <c r="EV70" s="29"/>
      <c r="EW70" s="29"/>
      <c r="EX70" s="29"/>
      <c r="EY70" s="29"/>
      <c r="EZ70" s="29"/>
      <c r="FA70" s="29"/>
      <c r="FB70" s="29"/>
      <c r="FC70" s="29"/>
      <c r="FD70" s="29"/>
      <c r="FE70" s="29"/>
      <c r="FF70" s="29"/>
      <c r="FG70" s="29"/>
      <c r="FH70" s="29"/>
      <c r="FI70" s="29"/>
      <c r="FJ70" s="29"/>
      <c r="FK70" s="29"/>
      <c r="FL70" s="29"/>
      <c r="FM70" s="29"/>
    </row>
    <row r="71" spans="1:169" s="21" customFormat="1" ht="12.75" customHeight="1">
      <c r="A71" s="556"/>
      <c r="B71" s="557"/>
      <c r="C71" s="557"/>
      <c r="D71" s="559"/>
      <c r="E71" s="561"/>
      <c r="F71" s="571"/>
      <c r="G71" s="399"/>
      <c r="H71" s="583"/>
      <c r="I71" s="563"/>
      <c r="J71" s="563"/>
      <c r="K71" s="563"/>
      <c r="L71" s="563"/>
      <c r="M71" s="569"/>
      <c r="N71" s="608"/>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9"/>
      <c r="BM71" s="29"/>
      <c r="BN71" s="29"/>
      <c r="BO71" s="29"/>
      <c r="BP71" s="29"/>
      <c r="BQ71" s="29"/>
      <c r="BR71" s="29"/>
      <c r="BS71" s="29"/>
      <c r="BT71" s="29"/>
      <c r="BU71" s="29"/>
      <c r="BV71" s="29"/>
      <c r="BW71" s="29"/>
      <c r="BX71" s="29"/>
      <c r="BY71" s="29"/>
      <c r="BZ71" s="29"/>
      <c r="CA71" s="29"/>
      <c r="CB71" s="29"/>
      <c r="CC71" s="29"/>
      <c r="CD71" s="29"/>
      <c r="CE71" s="29"/>
      <c r="CF71" s="29"/>
      <c r="CG71" s="29"/>
      <c r="CH71" s="29"/>
      <c r="CI71" s="29"/>
      <c r="CJ71" s="29"/>
      <c r="CK71" s="29"/>
      <c r="CL71" s="29"/>
      <c r="CM71" s="29"/>
      <c r="CN71" s="29"/>
      <c r="CO71" s="29"/>
      <c r="CP71" s="29"/>
      <c r="CQ71" s="29"/>
      <c r="CR71" s="29"/>
      <c r="CS71" s="29"/>
      <c r="CT71" s="29"/>
      <c r="CU71" s="29"/>
      <c r="CV71" s="29"/>
      <c r="CW71" s="29"/>
      <c r="CX71" s="29"/>
      <c r="CY71" s="29"/>
      <c r="CZ71" s="29"/>
      <c r="DA71" s="29"/>
      <c r="DB71" s="29"/>
      <c r="DC71" s="29"/>
      <c r="DD71" s="29"/>
      <c r="DE71" s="29"/>
      <c r="DF71" s="29"/>
      <c r="DG71" s="29"/>
      <c r="DH71" s="29"/>
      <c r="DI71" s="29"/>
      <c r="DJ71" s="29"/>
      <c r="DK71" s="29"/>
      <c r="DL71" s="29"/>
      <c r="DM71" s="29"/>
      <c r="DN71" s="29"/>
      <c r="DO71" s="29"/>
      <c r="DP71" s="29"/>
      <c r="DQ71" s="29"/>
      <c r="DR71" s="29"/>
      <c r="DS71" s="29"/>
      <c r="DT71" s="29"/>
      <c r="DU71" s="29"/>
      <c r="DV71" s="29"/>
      <c r="DW71" s="29"/>
      <c r="DX71" s="29"/>
      <c r="DY71" s="29"/>
      <c r="DZ71" s="29"/>
      <c r="EA71" s="29"/>
      <c r="EB71" s="29"/>
      <c r="EC71" s="29"/>
      <c r="ED71" s="29"/>
      <c r="EE71" s="29"/>
      <c r="EF71" s="29"/>
      <c r="EG71" s="29"/>
      <c r="EH71" s="29"/>
      <c r="EI71" s="29"/>
      <c r="EJ71" s="29"/>
      <c r="EK71" s="29"/>
      <c r="EL71" s="29"/>
      <c r="EM71" s="29"/>
      <c r="EN71" s="29"/>
      <c r="EO71" s="29"/>
      <c r="EP71" s="29"/>
      <c r="EQ71" s="29"/>
      <c r="ER71" s="29"/>
      <c r="ES71" s="29"/>
      <c r="ET71" s="29"/>
      <c r="EU71" s="29"/>
      <c r="EV71" s="29"/>
      <c r="EW71" s="29"/>
      <c r="EX71" s="29"/>
      <c r="EY71" s="29"/>
      <c r="EZ71" s="29"/>
      <c r="FA71" s="29"/>
      <c r="FB71" s="29"/>
      <c r="FC71" s="29"/>
      <c r="FD71" s="29"/>
      <c r="FE71" s="29"/>
      <c r="FF71" s="29"/>
      <c r="FG71" s="29"/>
      <c r="FH71" s="29"/>
      <c r="FI71" s="29"/>
      <c r="FJ71" s="29"/>
      <c r="FK71" s="29"/>
      <c r="FL71" s="29"/>
      <c r="FM71" s="29"/>
    </row>
    <row r="72" spans="1:169" s="21" customFormat="1" ht="12.75" customHeight="1">
      <c r="A72" s="556"/>
      <c r="B72" s="557"/>
      <c r="C72" s="557"/>
      <c r="D72" s="559"/>
      <c r="E72" s="561"/>
      <c r="F72" s="571"/>
      <c r="G72" s="399"/>
      <c r="H72" s="583"/>
      <c r="I72" s="563"/>
      <c r="J72" s="563"/>
      <c r="K72" s="563"/>
      <c r="L72" s="563"/>
      <c r="M72" s="569"/>
      <c r="N72" s="608"/>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c r="BM72" s="29"/>
      <c r="BN72" s="29"/>
      <c r="BO72" s="29"/>
      <c r="BP72" s="29"/>
      <c r="BQ72" s="29"/>
      <c r="BR72" s="29"/>
      <c r="BS72" s="29"/>
      <c r="BT72" s="29"/>
      <c r="BU72" s="29"/>
      <c r="BV72" s="29"/>
      <c r="BW72" s="29"/>
      <c r="BX72" s="29"/>
      <c r="BY72" s="29"/>
      <c r="BZ72" s="29"/>
      <c r="CA72" s="29"/>
      <c r="CB72" s="29"/>
      <c r="CC72" s="29"/>
      <c r="CD72" s="29"/>
      <c r="CE72" s="29"/>
      <c r="CF72" s="29"/>
      <c r="CG72" s="29"/>
      <c r="CH72" s="29"/>
      <c r="CI72" s="29"/>
      <c r="CJ72" s="29"/>
      <c r="CK72" s="29"/>
      <c r="CL72" s="29"/>
      <c r="CM72" s="29"/>
      <c r="CN72" s="29"/>
      <c r="CO72" s="29"/>
      <c r="CP72" s="29"/>
      <c r="CQ72" s="29"/>
      <c r="CR72" s="29"/>
      <c r="CS72" s="29"/>
      <c r="CT72" s="29"/>
      <c r="CU72" s="29"/>
      <c r="CV72" s="29"/>
      <c r="CW72" s="29"/>
      <c r="CX72" s="29"/>
      <c r="CY72" s="29"/>
      <c r="CZ72" s="29"/>
      <c r="DA72" s="29"/>
      <c r="DB72" s="29"/>
      <c r="DC72" s="29"/>
      <c r="DD72" s="29"/>
      <c r="DE72" s="29"/>
      <c r="DF72" s="29"/>
      <c r="DG72" s="29"/>
      <c r="DH72" s="29"/>
      <c r="DI72" s="29"/>
      <c r="DJ72" s="29"/>
      <c r="DK72" s="29"/>
      <c r="DL72" s="29"/>
      <c r="DM72" s="29"/>
      <c r="DN72" s="29"/>
      <c r="DO72" s="29"/>
      <c r="DP72" s="29"/>
      <c r="DQ72" s="29"/>
      <c r="DR72" s="29"/>
      <c r="DS72" s="29"/>
      <c r="DT72" s="29"/>
      <c r="DU72" s="29"/>
      <c r="DV72" s="29"/>
      <c r="DW72" s="29"/>
      <c r="DX72" s="29"/>
      <c r="DY72" s="29"/>
      <c r="DZ72" s="29"/>
      <c r="EA72" s="29"/>
      <c r="EB72" s="29"/>
      <c r="EC72" s="29"/>
      <c r="ED72" s="29"/>
      <c r="EE72" s="29"/>
      <c r="EF72" s="29"/>
      <c r="EG72" s="29"/>
      <c r="EH72" s="29"/>
      <c r="EI72" s="29"/>
      <c r="EJ72" s="29"/>
      <c r="EK72" s="29"/>
      <c r="EL72" s="29"/>
      <c r="EM72" s="29"/>
      <c r="EN72" s="29"/>
      <c r="EO72" s="29"/>
      <c r="EP72" s="29"/>
      <c r="EQ72" s="29"/>
      <c r="ER72" s="29"/>
      <c r="ES72" s="29"/>
      <c r="ET72" s="29"/>
      <c r="EU72" s="29"/>
      <c r="EV72" s="29"/>
      <c r="EW72" s="29"/>
      <c r="EX72" s="29"/>
      <c r="EY72" s="29"/>
      <c r="EZ72" s="29"/>
      <c r="FA72" s="29"/>
      <c r="FB72" s="29"/>
      <c r="FC72" s="29"/>
      <c r="FD72" s="29"/>
      <c r="FE72" s="29"/>
      <c r="FF72" s="29"/>
      <c r="FG72" s="29"/>
      <c r="FH72" s="29"/>
      <c r="FI72" s="29"/>
      <c r="FJ72" s="29"/>
      <c r="FK72" s="29"/>
      <c r="FL72" s="29"/>
      <c r="FM72" s="29"/>
    </row>
    <row r="73" spans="1:169" s="21" customFormat="1" ht="12.75" customHeight="1">
      <c r="A73" s="556"/>
      <c r="B73" s="557"/>
      <c r="C73" s="557"/>
      <c r="D73" s="559"/>
      <c r="E73" s="561"/>
      <c r="F73" s="571"/>
      <c r="G73" s="399"/>
      <c r="H73" s="583"/>
      <c r="I73" s="563"/>
      <c r="J73" s="563"/>
      <c r="K73" s="563"/>
      <c r="L73" s="563"/>
      <c r="M73" s="569"/>
      <c r="N73" s="608"/>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9"/>
      <c r="BM73" s="29"/>
      <c r="BN73" s="29"/>
      <c r="BO73" s="29"/>
      <c r="BP73" s="29"/>
      <c r="BQ73" s="29"/>
      <c r="BR73" s="29"/>
      <c r="BS73" s="29"/>
      <c r="BT73" s="29"/>
      <c r="BU73" s="29"/>
      <c r="BV73" s="29"/>
      <c r="BW73" s="29"/>
      <c r="BX73" s="29"/>
      <c r="BY73" s="29"/>
      <c r="BZ73" s="29"/>
      <c r="CA73" s="29"/>
      <c r="CB73" s="29"/>
      <c r="CC73" s="29"/>
      <c r="CD73" s="29"/>
      <c r="CE73" s="29"/>
      <c r="CF73" s="29"/>
      <c r="CG73" s="29"/>
      <c r="CH73" s="29"/>
      <c r="CI73" s="29"/>
      <c r="CJ73" s="29"/>
      <c r="CK73" s="29"/>
      <c r="CL73" s="29"/>
      <c r="CM73" s="29"/>
      <c r="CN73" s="29"/>
      <c r="CO73" s="29"/>
      <c r="CP73" s="29"/>
      <c r="CQ73" s="29"/>
      <c r="CR73" s="29"/>
      <c r="CS73" s="29"/>
      <c r="CT73" s="29"/>
      <c r="CU73" s="29"/>
      <c r="CV73" s="29"/>
      <c r="CW73" s="29"/>
      <c r="CX73" s="29"/>
      <c r="CY73" s="29"/>
      <c r="CZ73" s="29"/>
      <c r="DA73" s="29"/>
      <c r="DB73" s="29"/>
      <c r="DC73" s="29"/>
      <c r="DD73" s="29"/>
      <c r="DE73" s="29"/>
      <c r="DF73" s="29"/>
      <c r="DG73" s="29"/>
      <c r="DH73" s="29"/>
      <c r="DI73" s="29"/>
      <c r="DJ73" s="29"/>
      <c r="DK73" s="29"/>
      <c r="DL73" s="29"/>
      <c r="DM73" s="29"/>
      <c r="DN73" s="29"/>
      <c r="DO73" s="29"/>
      <c r="DP73" s="29"/>
      <c r="DQ73" s="29"/>
      <c r="DR73" s="29"/>
      <c r="DS73" s="29"/>
      <c r="DT73" s="29"/>
      <c r="DU73" s="29"/>
      <c r="DV73" s="29"/>
      <c r="DW73" s="29"/>
      <c r="DX73" s="29"/>
      <c r="DY73" s="29"/>
      <c r="DZ73" s="29"/>
      <c r="EA73" s="29"/>
      <c r="EB73" s="29"/>
      <c r="EC73" s="29"/>
      <c r="ED73" s="29"/>
      <c r="EE73" s="29"/>
      <c r="EF73" s="29"/>
      <c r="EG73" s="29"/>
      <c r="EH73" s="29"/>
      <c r="EI73" s="29"/>
      <c r="EJ73" s="29"/>
      <c r="EK73" s="29"/>
      <c r="EL73" s="29"/>
      <c r="EM73" s="29"/>
      <c r="EN73" s="29"/>
      <c r="EO73" s="29"/>
      <c r="EP73" s="29"/>
      <c r="EQ73" s="29"/>
      <c r="ER73" s="29"/>
      <c r="ES73" s="29"/>
      <c r="ET73" s="29"/>
      <c r="EU73" s="29"/>
      <c r="EV73" s="29"/>
      <c r="EW73" s="29"/>
      <c r="EX73" s="29"/>
      <c r="EY73" s="29"/>
      <c r="EZ73" s="29"/>
      <c r="FA73" s="29"/>
      <c r="FB73" s="29"/>
      <c r="FC73" s="29"/>
      <c r="FD73" s="29"/>
      <c r="FE73" s="29"/>
      <c r="FF73" s="29"/>
      <c r="FG73" s="29"/>
      <c r="FH73" s="29"/>
      <c r="FI73" s="29"/>
      <c r="FJ73" s="29"/>
      <c r="FK73" s="29"/>
      <c r="FL73" s="29"/>
      <c r="FM73" s="29"/>
    </row>
    <row r="74" spans="1:169" s="21" customFormat="1" ht="13.5" customHeight="1">
      <c r="A74" s="556"/>
      <c r="B74" s="557"/>
      <c r="C74" s="557"/>
      <c r="D74" s="559"/>
      <c r="E74" s="561"/>
      <c r="F74" s="571"/>
      <c r="G74" s="399"/>
      <c r="H74" s="583"/>
      <c r="I74" s="563"/>
      <c r="J74" s="563"/>
      <c r="K74" s="563"/>
      <c r="L74" s="563"/>
      <c r="M74" s="569"/>
      <c r="N74" s="608"/>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9"/>
      <c r="BM74" s="29"/>
      <c r="BN74" s="29"/>
      <c r="BO74" s="29"/>
      <c r="BP74" s="29"/>
      <c r="BQ74" s="29"/>
      <c r="BR74" s="29"/>
      <c r="BS74" s="29"/>
      <c r="BT74" s="29"/>
      <c r="BU74" s="29"/>
      <c r="BV74" s="29"/>
      <c r="BW74" s="29"/>
      <c r="BX74" s="29"/>
      <c r="BY74" s="29"/>
      <c r="BZ74" s="29"/>
      <c r="CA74" s="29"/>
      <c r="CB74" s="29"/>
      <c r="CC74" s="29"/>
      <c r="CD74" s="29"/>
      <c r="CE74" s="29"/>
      <c r="CF74" s="29"/>
      <c r="CG74" s="29"/>
      <c r="CH74" s="29"/>
      <c r="CI74" s="29"/>
      <c r="CJ74" s="29"/>
      <c r="CK74" s="29"/>
      <c r="CL74" s="29"/>
      <c r="CM74" s="29"/>
      <c r="CN74" s="29"/>
      <c r="CO74" s="29"/>
      <c r="CP74" s="29"/>
      <c r="CQ74" s="29"/>
      <c r="CR74" s="29"/>
      <c r="CS74" s="29"/>
      <c r="CT74" s="29"/>
      <c r="CU74" s="29"/>
      <c r="CV74" s="29"/>
      <c r="CW74" s="29"/>
      <c r="CX74" s="29"/>
      <c r="CY74" s="29"/>
      <c r="CZ74" s="29"/>
      <c r="DA74" s="29"/>
      <c r="DB74" s="29"/>
      <c r="DC74" s="29"/>
      <c r="DD74" s="29"/>
      <c r="DE74" s="29"/>
      <c r="DF74" s="29"/>
      <c r="DG74" s="29"/>
      <c r="DH74" s="29"/>
      <c r="DI74" s="29"/>
      <c r="DJ74" s="29"/>
      <c r="DK74" s="29"/>
      <c r="DL74" s="29"/>
      <c r="DM74" s="29"/>
      <c r="DN74" s="29"/>
      <c r="DO74" s="29"/>
      <c r="DP74" s="29"/>
      <c r="DQ74" s="29"/>
      <c r="DR74" s="29"/>
      <c r="DS74" s="29"/>
      <c r="DT74" s="29"/>
      <c r="DU74" s="29"/>
      <c r="DV74" s="29"/>
      <c r="DW74" s="29"/>
      <c r="DX74" s="29"/>
      <c r="DY74" s="29"/>
      <c r="DZ74" s="29"/>
      <c r="EA74" s="29"/>
      <c r="EB74" s="29"/>
      <c r="EC74" s="29"/>
      <c r="ED74" s="29"/>
      <c r="EE74" s="29"/>
      <c r="EF74" s="29"/>
      <c r="EG74" s="29"/>
      <c r="EH74" s="29"/>
      <c r="EI74" s="29"/>
      <c r="EJ74" s="29"/>
      <c r="EK74" s="29"/>
      <c r="EL74" s="29"/>
      <c r="EM74" s="29"/>
      <c r="EN74" s="29"/>
      <c r="EO74" s="29"/>
      <c r="EP74" s="29"/>
      <c r="EQ74" s="29"/>
      <c r="ER74" s="29"/>
      <c r="ES74" s="29"/>
      <c r="ET74" s="29"/>
      <c r="EU74" s="29"/>
      <c r="EV74" s="29"/>
      <c r="EW74" s="29"/>
      <c r="EX74" s="29"/>
      <c r="EY74" s="29"/>
      <c r="EZ74" s="29"/>
      <c r="FA74" s="29"/>
      <c r="FB74" s="29"/>
      <c r="FC74" s="29"/>
      <c r="FD74" s="29"/>
      <c r="FE74" s="29"/>
      <c r="FF74" s="29"/>
      <c r="FG74" s="29"/>
      <c r="FH74" s="29"/>
      <c r="FI74" s="29"/>
      <c r="FJ74" s="29"/>
      <c r="FK74" s="29"/>
      <c r="FL74" s="29"/>
      <c r="FM74" s="29"/>
    </row>
    <row r="75" spans="1:169">
      <c r="A75" s="556"/>
      <c r="B75" s="557"/>
      <c r="C75" s="557"/>
      <c r="D75" s="559"/>
      <c r="E75" s="561"/>
      <c r="F75" s="571"/>
      <c r="G75" s="399"/>
      <c r="H75" s="583"/>
      <c r="I75" s="563"/>
      <c r="J75" s="563"/>
      <c r="K75" s="563"/>
      <c r="L75" s="563"/>
      <c r="M75" s="569"/>
      <c r="N75" s="608"/>
      <c r="O75" s="29"/>
    </row>
    <row r="76" spans="1:169">
      <c r="A76" s="556"/>
      <c r="B76" s="557"/>
      <c r="C76" s="557"/>
      <c r="D76" s="559"/>
      <c r="E76" s="561"/>
      <c r="F76" s="571"/>
      <c r="G76" s="399"/>
      <c r="H76" s="583"/>
      <c r="I76" s="563"/>
      <c r="J76" s="563"/>
      <c r="K76" s="563"/>
      <c r="L76" s="563"/>
      <c r="M76" s="569"/>
      <c r="N76" s="608"/>
      <c r="O76" s="29"/>
    </row>
    <row r="77" spans="1:169">
      <c r="A77" s="556"/>
      <c r="B77" s="557"/>
      <c r="C77" s="557"/>
      <c r="D77" s="559"/>
      <c r="E77" s="561"/>
      <c r="F77" s="571"/>
      <c r="G77" s="399"/>
      <c r="H77" s="583"/>
      <c r="I77" s="563"/>
      <c r="J77" s="563"/>
      <c r="K77" s="563"/>
      <c r="L77" s="563"/>
      <c r="M77" s="569"/>
      <c r="N77" s="608"/>
      <c r="O77" s="29"/>
    </row>
    <row r="78" spans="1:169">
      <c r="A78" s="556"/>
      <c r="B78" s="557"/>
      <c r="C78" s="557"/>
      <c r="D78" s="559"/>
      <c r="E78" s="561"/>
      <c r="F78" s="571"/>
      <c r="G78" s="399"/>
      <c r="H78" s="583"/>
      <c r="I78" s="563"/>
      <c r="J78" s="563"/>
      <c r="K78" s="563"/>
      <c r="L78" s="563"/>
      <c r="M78" s="569"/>
      <c r="N78" s="608"/>
      <c r="O78" s="29"/>
    </row>
    <row r="79" spans="1:169">
      <c r="A79" s="556"/>
      <c r="B79" s="557"/>
      <c r="C79" s="557"/>
      <c r="D79" s="559"/>
      <c r="E79" s="561"/>
      <c r="F79" s="571"/>
      <c r="G79" s="399"/>
      <c r="H79" s="583"/>
      <c r="I79" s="563"/>
      <c r="J79" s="563"/>
      <c r="K79" s="563"/>
      <c r="L79" s="563"/>
      <c r="M79" s="611"/>
      <c r="N79" s="608"/>
      <c r="O79" s="29"/>
    </row>
    <row r="80" spans="1:169" s="21" customFormat="1" ht="12.75">
      <c r="A80" s="556">
        <f>'7- Mapa Final'!A80</f>
        <v>8</v>
      </c>
      <c r="B80" s="557" t="str">
        <f>'7- Mapa Final'!B80</f>
        <v xml:space="preserve">Recibir dádivas o beneficios a nombre propio o de terceros para  afectar la seguridad o confidencialidad de la información   </v>
      </c>
      <c r="C80" s="557" t="str">
        <f>'7- Mapa Final'!C80</f>
        <v xml:space="preserve">Recibir dádivas o beneficios a nombre propio o de terceros por   revelar información confidencial,  alterar, retener o no publicar información.  </v>
      </c>
      <c r="D80" s="558" t="str">
        <f>'7- Mapa Final'!J80</f>
        <v>Muy Baja - 1</v>
      </c>
      <c r="E80" s="560" t="str">
        <f>'7- Mapa Final'!K80</f>
        <v>Moderado - 3</v>
      </c>
      <c r="F80" s="571" t="str">
        <f>'7- Mapa Final'!M80</f>
        <v>Moderado - 3</v>
      </c>
      <c r="G80" s="399" t="s">
        <v>442</v>
      </c>
      <c r="H80" s="583"/>
      <c r="I80" s="563"/>
      <c r="J80" s="572"/>
      <c r="K80" s="562"/>
      <c r="L80" s="601"/>
      <c r="M80" s="612"/>
      <c r="N80" s="610"/>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c r="BO80" s="29"/>
      <c r="BP80" s="29"/>
      <c r="BQ80" s="29"/>
      <c r="BR80" s="29"/>
      <c r="BS80" s="29"/>
      <c r="BT80" s="29"/>
      <c r="BU80" s="29"/>
      <c r="BV80" s="29"/>
      <c r="BW80" s="29"/>
      <c r="BX80" s="29"/>
      <c r="BY80" s="29"/>
      <c r="BZ80" s="29"/>
      <c r="CA80" s="29"/>
      <c r="CB80" s="29"/>
      <c r="CC80" s="29"/>
      <c r="CD80" s="29"/>
      <c r="CE80" s="29"/>
      <c r="CF80" s="29"/>
      <c r="CG80" s="29"/>
      <c r="CH80" s="29"/>
      <c r="CI80" s="29"/>
      <c r="CJ80" s="29"/>
      <c r="CK80" s="29"/>
      <c r="CL80" s="29"/>
      <c r="CM80" s="29"/>
      <c r="CN80" s="29"/>
      <c r="CO80" s="29"/>
      <c r="CP80" s="29"/>
      <c r="CQ80" s="29"/>
      <c r="CR80" s="29"/>
      <c r="CS80" s="29"/>
      <c r="CT80" s="29"/>
      <c r="CU80" s="29"/>
      <c r="CV80" s="29"/>
      <c r="CW80" s="29"/>
      <c r="CX80" s="29"/>
      <c r="CY80" s="29"/>
      <c r="CZ80" s="29"/>
      <c r="DA80" s="29"/>
      <c r="DB80" s="29"/>
      <c r="DC80" s="29"/>
      <c r="DD80" s="29"/>
      <c r="DE80" s="29"/>
      <c r="DF80" s="29"/>
      <c r="DG80" s="29"/>
      <c r="DH80" s="29"/>
      <c r="DI80" s="29"/>
      <c r="DJ80" s="29"/>
      <c r="DK80" s="29"/>
      <c r="DL80" s="29"/>
      <c r="DM80" s="29"/>
      <c r="DN80" s="29"/>
      <c r="DO80" s="29"/>
      <c r="DP80" s="29"/>
      <c r="DQ80" s="29"/>
      <c r="DR80" s="29"/>
      <c r="DS80" s="29"/>
      <c r="DT80" s="29"/>
      <c r="DU80" s="29"/>
      <c r="DV80" s="29"/>
      <c r="DW80" s="29"/>
      <c r="DX80" s="29"/>
      <c r="DY80" s="29"/>
      <c r="DZ80" s="29"/>
      <c r="EA80" s="29"/>
      <c r="EB80" s="29"/>
      <c r="EC80" s="29"/>
      <c r="ED80" s="29"/>
      <c r="EE80" s="29"/>
      <c r="EF80" s="29"/>
      <c r="EG80" s="29"/>
      <c r="EH80" s="29"/>
      <c r="EI80" s="29"/>
      <c r="EJ80" s="29"/>
      <c r="EK80" s="29"/>
      <c r="EL80" s="29"/>
      <c r="EM80" s="29"/>
      <c r="EN80" s="29"/>
      <c r="EO80" s="29"/>
      <c r="EP80" s="29"/>
      <c r="EQ80" s="29"/>
      <c r="ER80" s="29"/>
      <c r="ES80" s="29"/>
      <c r="ET80" s="29"/>
      <c r="EU80" s="29"/>
      <c r="EV80" s="29"/>
      <c r="EW80" s="29"/>
      <c r="EX80" s="29"/>
      <c r="EY80" s="29"/>
      <c r="EZ80" s="29"/>
      <c r="FA80" s="29"/>
      <c r="FB80" s="29"/>
      <c r="FC80" s="29"/>
      <c r="FD80" s="29"/>
      <c r="FE80" s="29"/>
      <c r="FF80" s="29"/>
      <c r="FG80" s="29"/>
      <c r="FH80" s="29"/>
      <c r="FI80" s="29"/>
      <c r="FJ80" s="29"/>
      <c r="FK80" s="29"/>
      <c r="FL80" s="29"/>
      <c r="FM80" s="29"/>
    </row>
    <row r="81" spans="1:169" s="21" customFormat="1" ht="12.75" customHeight="1">
      <c r="A81" s="556"/>
      <c r="B81" s="557"/>
      <c r="C81" s="557"/>
      <c r="D81" s="559"/>
      <c r="E81" s="561"/>
      <c r="F81" s="571"/>
      <c r="G81" s="399"/>
      <c r="H81" s="583"/>
      <c r="I81" s="563"/>
      <c r="J81" s="563"/>
      <c r="K81" s="563"/>
      <c r="L81" s="602"/>
      <c r="M81" s="612"/>
      <c r="N81" s="610"/>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c r="BO81" s="29"/>
      <c r="BP81" s="29"/>
      <c r="BQ81" s="29"/>
      <c r="BR81" s="29"/>
      <c r="BS81" s="29"/>
      <c r="BT81" s="29"/>
      <c r="BU81" s="29"/>
      <c r="BV81" s="29"/>
      <c r="BW81" s="29"/>
      <c r="BX81" s="29"/>
      <c r="BY81" s="29"/>
      <c r="BZ81" s="29"/>
      <c r="CA81" s="29"/>
      <c r="CB81" s="29"/>
      <c r="CC81" s="29"/>
      <c r="CD81" s="29"/>
      <c r="CE81" s="29"/>
      <c r="CF81" s="29"/>
      <c r="CG81" s="29"/>
      <c r="CH81" s="29"/>
      <c r="CI81" s="29"/>
      <c r="CJ81" s="29"/>
      <c r="CK81" s="29"/>
      <c r="CL81" s="29"/>
      <c r="CM81" s="29"/>
      <c r="CN81" s="29"/>
      <c r="CO81" s="29"/>
      <c r="CP81" s="29"/>
      <c r="CQ81" s="29"/>
      <c r="CR81" s="29"/>
      <c r="CS81" s="29"/>
      <c r="CT81" s="29"/>
      <c r="CU81" s="29"/>
      <c r="CV81" s="29"/>
      <c r="CW81" s="29"/>
      <c r="CX81" s="29"/>
      <c r="CY81" s="29"/>
      <c r="CZ81" s="29"/>
      <c r="DA81" s="29"/>
      <c r="DB81" s="29"/>
      <c r="DC81" s="29"/>
      <c r="DD81" s="29"/>
      <c r="DE81" s="29"/>
      <c r="DF81" s="29"/>
      <c r="DG81" s="29"/>
      <c r="DH81" s="29"/>
      <c r="DI81" s="29"/>
      <c r="DJ81" s="29"/>
      <c r="DK81" s="29"/>
      <c r="DL81" s="29"/>
      <c r="DM81" s="29"/>
      <c r="DN81" s="29"/>
      <c r="DO81" s="29"/>
      <c r="DP81" s="29"/>
      <c r="DQ81" s="29"/>
      <c r="DR81" s="29"/>
      <c r="DS81" s="29"/>
      <c r="DT81" s="29"/>
      <c r="DU81" s="29"/>
      <c r="DV81" s="29"/>
      <c r="DW81" s="29"/>
      <c r="DX81" s="29"/>
      <c r="DY81" s="29"/>
      <c r="DZ81" s="29"/>
      <c r="EA81" s="29"/>
      <c r="EB81" s="29"/>
      <c r="EC81" s="29"/>
      <c r="ED81" s="29"/>
      <c r="EE81" s="29"/>
      <c r="EF81" s="29"/>
      <c r="EG81" s="29"/>
      <c r="EH81" s="29"/>
      <c r="EI81" s="29"/>
      <c r="EJ81" s="29"/>
      <c r="EK81" s="29"/>
      <c r="EL81" s="29"/>
      <c r="EM81" s="29"/>
      <c r="EN81" s="29"/>
      <c r="EO81" s="29"/>
      <c r="EP81" s="29"/>
      <c r="EQ81" s="29"/>
      <c r="ER81" s="29"/>
      <c r="ES81" s="29"/>
      <c r="ET81" s="29"/>
      <c r="EU81" s="29"/>
      <c r="EV81" s="29"/>
      <c r="EW81" s="29"/>
      <c r="EX81" s="29"/>
      <c r="EY81" s="29"/>
      <c r="EZ81" s="29"/>
      <c r="FA81" s="29"/>
      <c r="FB81" s="29"/>
      <c r="FC81" s="29"/>
      <c r="FD81" s="29"/>
      <c r="FE81" s="29"/>
      <c r="FF81" s="29"/>
      <c r="FG81" s="29"/>
      <c r="FH81" s="29"/>
      <c r="FI81" s="29"/>
      <c r="FJ81" s="29"/>
      <c r="FK81" s="29"/>
      <c r="FL81" s="29"/>
      <c r="FM81" s="29"/>
    </row>
    <row r="82" spans="1:169" s="21" customFormat="1" ht="12.75" customHeight="1">
      <c r="A82" s="556"/>
      <c r="B82" s="557"/>
      <c r="C82" s="557"/>
      <c r="D82" s="559"/>
      <c r="E82" s="561"/>
      <c r="F82" s="571"/>
      <c r="G82" s="399"/>
      <c r="H82" s="583"/>
      <c r="I82" s="563"/>
      <c r="J82" s="563"/>
      <c r="K82" s="563"/>
      <c r="L82" s="602"/>
      <c r="M82" s="612"/>
      <c r="N82" s="610"/>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row>
    <row r="83" spans="1:169" s="21" customFormat="1" ht="12.75" customHeight="1">
      <c r="A83" s="556"/>
      <c r="B83" s="557"/>
      <c r="C83" s="557"/>
      <c r="D83" s="559"/>
      <c r="E83" s="561"/>
      <c r="F83" s="571"/>
      <c r="G83" s="399"/>
      <c r="H83" s="583"/>
      <c r="I83" s="563"/>
      <c r="J83" s="563"/>
      <c r="K83" s="563"/>
      <c r="L83" s="602"/>
      <c r="M83" s="612"/>
      <c r="N83" s="610"/>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9"/>
      <c r="BM83" s="29"/>
      <c r="BN83" s="29"/>
      <c r="BO83" s="29"/>
      <c r="BP83" s="29"/>
      <c r="BQ83" s="29"/>
      <c r="BR83" s="29"/>
      <c r="BS83" s="29"/>
      <c r="BT83" s="29"/>
      <c r="BU83" s="29"/>
      <c r="BV83" s="29"/>
      <c r="BW83" s="29"/>
      <c r="BX83" s="29"/>
      <c r="BY83" s="29"/>
      <c r="BZ83" s="29"/>
      <c r="CA83" s="29"/>
      <c r="CB83" s="29"/>
      <c r="CC83" s="29"/>
      <c r="CD83" s="29"/>
      <c r="CE83" s="29"/>
      <c r="CF83" s="29"/>
      <c r="CG83" s="29"/>
      <c r="CH83" s="29"/>
      <c r="CI83" s="29"/>
      <c r="CJ83" s="29"/>
      <c r="CK83" s="29"/>
      <c r="CL83" s="29"/>
      <c r="CM83" s="29"/>
      <c r="CN83" s="29"/>
      <c r="CO83" s="29"/>
      <c r="CP83" s="29"/>
      <c r="CQ83" s="29"/>
      <c r="CR83" s="29"/>
      <c r="CS83" s="29"/>
      <c r="CT83" s="29"/>
      <c r="CU83" s="29"/>
      <c r="CV83" s="29"/>
      <c r="CW83" s="29"/>
      <c r="CX83" s="29"/>
      <c r="CY83" s="29"/>
      <c r="CZ83" s="29"/>
      <c r="DA83" s="29"/>
      <c r="DB83" s="29"/>
      <c r="DC83" s="29"/>
      <c r="DD83" s="29"/>
      <c r="DE83" s="29"/>
      <c r="DF83" s="29"/>
      <c r="DG83" s="29"/>
      <c r="DH83" s="29"/>
      <c r="DI83" s="29"/>
      <c r="DJ83" s="29"/>
      <c r="DK83" s="29"/>
      <c r="DL83" s="29"/>
      <c r="DM83" s="29"/>
      <c r="DN83" s="29"/>
      <c r="DO83" s="29"/>
      <c r="DP83" s="29"/>
      <c r="DQ83" s="29"/>
      <c r="DR83" s="29"/>
      <c r="DS83" s="29"/>
      <c r="DT83" s="29"/>
      <c r="DU83" s="29"/>
      <c r="DV83" s="29"/>
      <c r="DW83" s="29"/>
      <c r="DX83" s="29"/>
      <c r="DY83" s="29"/>
      <c r="DZ83" s="29"/>
      <c r="EA83" s="29"/>
      <c r="EB83" s="29"/>
      <c r="EC83" s="29"/>
      <c r="ED83" s="29"/>
      <c r="EE83" s="29"/>
      <c r="EF83" s="29"/>
      <c r="EG83" s="29"/>
      <c r="EH83" s="29"/>
      <c r="EI83" s="29"/>
      <c r="EJ83" s="29"/>
      <c r="EK83" s="29"/>
      <c r="EL83" s="29"/>
      <c r="EM83" s="29"/>
      <c r="EN83" s="29"/>
      <c r="EO83" s="29"/>
      <c r="EP83" s="29"/>
      <c r="EQ83" s="29"/>
      <c r="ER83" s="29"/>
      <c r="ES83" s="29"/>
      <c r="ET83" s="29"/>
      <c r="EU83" s="29"/>
      <c r="EV83" s="29"/>
      <c r="EW83" s="29"/>
      <c r="EX83" s="29"/>
      <c r="EY83" s="29"/>
      <c r="EZ83" s="29"/>
      <c r="FA83" s="29"/>
      <c r="FB83" s="29"/>
      <c r="FC83" s="29"/>
      <c r="FD83" s="29"/>
      <c r="FE83" s="29"/>
      <c r="FF83" s="29"/>
      <c r="FG83" s="29"/>
      <c r="FH83" s="29"/>
      <c r="FI83" s="29"/>
      <c r="FJ83" s="29"/>
      <c r="FK83" s="29"/>
      <c r="FL83" s="29"/>
      <c r="FM83" s="29"/>
    </row>
    <row r="84" spans="1:169" s="21" customFormat="1" ht="13.5" customHeight="1">
      <c r="A84" s="556"/>
      <c r="B84" s="557"/>
      <c r="C84" s="557"/>
      <c r="D84" s="559"/>
      <c r="E84" s="561"/>
      <c r="F84" s="571"/>
      <c r="G84" s="399"/>
      <c r="H84" s="583"/>
      <c r="I84" s="563"/>
      <c r="J84" s="563"/>
      <c r="K84" s="563"/>
      <c r="L84" s="602"/>
      <c r="M84" s="612"/>
      <c r="N84" s="610"/>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c r="BO84" s="29"/>
      <c r="BP84" s="29"/>
      <c r="BQ84" s="29"/>
      <c r="BR84" s="29"/>
      <c r="BS84" s="29"/>
      <c r="BT84" s="29"/>
      <c r="BU84" s="29"/>
      <c r="BV84" s="29"/>
      <c r="BW84" s="29"/>
      <c r="BX84" s="29"/>
      <c r="BY84" s="29"/>
      <c r="BZ84" s="29"/>
      <c r="CA84" s="29"/>
      <c r="CB84" s="29"/>
      <c r="CC84" s="29"/>
      <c r="CD84" s="29"/>
      <c r="CE84" s="29"/>
      <c r="CF84" s="29"/>
      <c r="CG84" s="29"/>
      <c r="CH84" s="29"/>
      <c r="CI84" s="29"/>
      <c r="CJ84" s="29"/>
      <c r="CK84" s="29"/>
      <c r="CL84" s="29"/>
      <c r="CM84" s="29"/>
      <c r="CN84" s="29"/>
      <c r="CO84" s="29"/>
      <c r="CP84" s="29"/>
      <c r="CQ84" s="29"/>
      <c r="CR84" s="29"/>
      <c r="CS84" s="29"/>
      <c r="CT84" s="29"/>
      <c r="CU84" s="29"/>
      <c r="CV84" s="29"/>
      <c r="CW84" s="29"/>
      <c r="CX84" s="29"/>
      <c r="CY84" s="29"/>
      <c r="CZ84" s="29"/>
      <c r="DA84" s="29"/>
      <c r="DB84" s="29"/>
      <c r="DC84" s="29"/>
      <c r="DD84" s="29"/>
      <c r="DE84" s="29"/>
      <c r="DF84" s="29"/>
      <c r="DG84" s="29"/>
      <c r="DH84" s="29"/>
      <c r="DI84" s="29"/>
      <c r="DJ84" s="29"/>
      <c r="DK84" s="29"/>
      <c r="DL84" s="29"/>
      <c r="DM84" s="29"/>
      <c r="DN84" s="29"/>
      <c r="DO84" s="29"/>
      <c r="DP84" s="29"/>
      <c r="DQ84" s="29"/>
      <c r="DR84" s="29"/>
      <c r="DS84" s="29"/>
      <c r="DT84" s="29"/>
      <c r="DU84" s="29"/>
      <c r="DV84" s="29"/>
      <c r="DW84" s="29"/>
      <c r="DX84" s="29"/>
      <c r="DY84" s="29"/>
      <c r="DZ84" s="29"/>
      <c r="EA84" s="29"/>
      <c r="EB84" s="29"/>
      <c r="EC84" s="29"/>
      <c r="ED84" s="29"/>
      <c r="EE84" s="29"/>
      <c r="EF84" s="29"/>
      <c r="EG84" s="29"/>
      <c r="EH84" s="29"/>
      <c r="EI84" s="29"/>
      <c r="EJ84" s="29"/>
      <c r="EK84" s="29"/>
      <c r="EL84" s="29"/>
      <c r="EM84" s="29"/>
      <c r="EN84" s="29"/>
      <c r="EO84" s="29"/>
      <c r="EP84" s="29"/>
      <c r="EQ84" s="29"/>
      <c r="ER84" s="29"/>
      <c r="ES84" s="29"/>
      <c r="ET84" s="29"/>
      <c r="EU84" s="29"/>
      <c r="EV84" s="29"/>
      <c r="EW84" s="29"/>
      <c r="EX84" s="29"/>
      <c r="EY84" s="29"/>
      <c r="EZ84" s="29"/>
      <c r="FA84" s="29"/>
      <c r="FB84" s="29"/>
      <c r="FC84" s="29"/>
      <c r="FD84" s="29"/>
      <c r="FE84" s="29"/>
      <c r="FF84" s="29"/>
      <c r="FG84" s="29"/>
      <c r="FH84" s="29"/>
      <c r="FI84" s="29"/>
      <c r="FJ84" s="29"/>
      <c r="FK84" s="29"/>
      <c r="FL84" s="29"/>
      <c r="FM84" s="29"/>
    </row>
    <row r="85" spans="1:169">
      <c r="A85" s="556"/>
      <c r="B85" s="557"/>
      <c r="C85" s="557"/>
      <c r="D85" s="559"/>
      <c r="E85" s="561"/>
      <c r="F85" s="571"/>
      <c r="G85" s="399"/>
      <c r="H85" s="583"/>
      <c r="I85" s="563"/>
      <c r="J85" s="563"/>
      <c r="K85" s="563"/>
      <c r="L85" s="602"/>
      <c r="M85" s="612"/>
      <c r="N85" s="610"/>
      <c r="O85" s="29"/>
    </row>
    <row r="86" spans="1:169">
      <c r="A86" s="556"/>
      <c r="B86" s="557"/>
      <c r="C86" s="557"/>
      <c r="D86" s="559"/>
      <c r="E86" s="561"/>
      <c r="F86" s="571"/>
      <c r="G86" s="399"/>
      <c r="H86" s="583"/>
      <c r="I86" s="563"/>
      <c r="J86" s="563"/>
      <c r="K86" s="563"/>
      <c r="L86" s="602"/>
      <c r="M86" s="612"/>
      <c r="N86" s="610"/>
      <c r="O86" s="29"/>
    </row>
    <row r="87" spans="1:169">
      <c r="A87" s="556"/>
      <c r="B87" s="557"/>
      <c r="C87" s="557"/>
      <c r="D87" s="559"/>
      <c r="E87" s="561"/>
      <c r="F87" s="571"/>
      <c r="G87" s="399"/>
      <c r="H87" s="583"/>
      <c r="I87" s="563"/>
      <c r="J87" s="563"/>
      <c r="K87" s="563"/>
      <c r="L87" s="602"/>
      <c r="M87" s="612"/>
      <c r="N87" s="610"/>
      <c r="O87" s="29"/>
    </row>
    <row r="88" spans="1:169">
      <c r="A88" s="556"/>
      <c r="B88" s="557"/>
      <c r="C88" s="557"/>
      <c r="D88" s="559"/>
      <c r="E88" s="561"/>
      <c r="F88" s="571"/>
      <c r="G88" s="399"/>
      <c r="H88" s="583"/>
      <c r="I88" s="563"/>
      <c r="J88" s="563"/>
      <c r="K88" s="563"/>
      <c r="L88" s="602"/>
      <c r="M88" s="612"/>
      <c r="N88" s="610"/>
      <c r="O88" s="29"/>
    </row>
    <row r="89" spans="1:169">
      <c r="A89" s="556"/>
      <c r="B89" s="557"/>
      <c r="C89" s="557"/>
      <c r="D89" s="559"/>
      <c r="E89" s="561"/>
      <c r="F89" s="571"/>
      <c r="G89" s="399"/>
      <c r="H89" s="583"/>
      <c r="I89" s="563"/>
      <c r="J89" s="563"/>
      <c r="K89" s="563"/>
      <c r="L89" s="602"/>
      <c r="M89" s="612"/>
      <c r="N89" s="610"/>
      <c r="O89" s="29"/>
    </row>
    <row r="90" spans="1:169">
      <c r="A90" s="556">
        <f>'7- Mapa Final'!A90</f>
        <v>9</v>
      </c>
      <c r="B90" s="557" t="str">
        <f>'7- Mapa Final'!B90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90" s="557" t="str">
        <f>'7- Mapa Final'!C90</f>
        <v>Cuando por indebido interés se actúe afectando la prestación del servicio de Audiencias Virtuales, Videoconferencias y  streaming (Servicios por Demanda), afectando el desarrollo de procesos judiciales y la transmisión de eventos.</v>
      </c>
      <c r="D90" s="558" t="str">
        <f>'7- Mapa Final'!J90</f>
        <v>Muy Baja - 1</v>
      </c>
      <c r="E90" s="560" t="str">
        <f>'7- Mapa Final'!K90</f>
        <v>Leve - 1</v>
      </c>
      <c r="F90" s="571" t="str">
        <f>'7- Mapa Final'!M90</f>
        <v>Bajo - 1</v>
      </c>
      <c r="G90" s="399" t="s">
        <v>442</v>
      </c>
      <c r="H90" s="599"/>
      <c r="I90" s="563"/>
      <c r="J90" s="572"/>
      <c r="K90" s="562"/>
      <c r="L90" s="601"/>
      <c r="M90" s="612"/>
      <c r="N90" s="610"/>
    </row>
    <row r="91" spans="1:169">
      <c r="A91" s="556"/>
      <c r="B91" s="557"/>
      <c r="C91" s="557"/>
      <c r="D91" s="559"/>
      <c r="E91" s="561"/>
      <c r="F91" s="571"/>
      <c r="G91" s="399"/>
      <c r="H91" s="583"/>
      <c r="I91" s="563"/>
      <c r="J91" s="563"/>
      <c r="K91" s="563"/>
      <c r="L91" s="602"/>
      <c r="M91" s="612"/>
      <c r="N91" s="610"/>
    </row>
    <row r="92" spans="1:169">
      <c r="A92" s="556"/>
      <c r="B92" s="557"/>
      <c r="C92" s="557"/>
      <c r="D92" s="559"/>
      <c r="E92" s="561"/>
      <c r="F92" s="571"/>
      <c r="G92" s="399"/>
      <c r="H92" s="583"/>
      <c r="I92" s="563"/>
      <c r="J92" s="563"/>
      <c r="K92" s="563"/>
      <c r="L92" s="602"/>
      <c r="M92" s="612"/>
      <c r="N92" s="610"/>
    </row>
    <row r="93" spans="1:169">
      <c r="A93" s="556"/>
      <c r="B93" s="557"/>
      <c r="C93" s="557"/>
      <c r="D93" s="559"/>
      <c r="E93" s="561"/>
      <c r="F93" s="571"/>
      <c r="G93" s="399"/>
      <c r="H93" s="583"/>
      <c r="I93" s="563"/>
      <c r="J93" s="563"/>
      <c r="K93" s="563"/>
      <c r="L93" s="602"/>
      <c r="M93" s="612"/>
      <c r="N93" s="610"/>
    </row>
    <row r="94" spans="1:169">
      <c r="A94" s="556"/>
      <c r="B94" s="557"/>
      <c r="C94" s="557"/>
      <c r="D94" s="559"/>
      <c r="E94" s="561"/>
      <c r="F94" s="571"/>
      <c r="G94" s="399"/>
      <c r="H94" s="583"/>
      <c r="I94" s="563"/>
      <c r="J94" s="563"/>
      <c r="K94" s="563"/>
      <c r="L94" s="602"/>
      <c r="M94" s="612"/>
      <c r="N94" s="610"/>
    </row>
    <row r="95" spans="1:169">
      <c r="A95" s="556"/>
      <c r="B95" s="557"/>
      <c r="C95" s="557"/>
      <c r="D95" s="559"/>
      <c r="E95" s="561"/>
      <c r="F95" s="571"/>
      <c r="G95" s="399"/>
      <c r="H95" s="583"/>
      <c r="I95" s="563"/>
      <c r="J95" s="563"/>
      <c r="K95" s="563"/>
      <c r="L95" s="602"/>
      <c r="M95" s="612"/>
      <c r="N95" s="610"/>
    </row>
    <row r="96" spans="1:169">
      <c r="A96" s="556"/>
      <c r="B96" s="557"/>
      <c r="C96" s="557"/>
      <c r="D96" s="559"/>
      <c r="E96" s="561"/>
      <c r="F96" s="571"/>
      <c r="G96" s="399"/>
      <c r="H96" s="583"/>
      <c r="I96" s="563"/>
      <c r="J96" s="563"/>
      <c r="K96" s="563"/>
      <c r="L96" s="602"/>
      <c r="M96" s="612"/>
      <c r="N96" s="610"/>
    </row>
    <row r="97" spans="1:14">
      <c r="A97" s="556"/>
      <c r="B97" s="557"/>
      <c r="C97" s="557"/>
      <c r="D97" s="559"/>
      <c r="E97" s="561"/>
      <c r="F97" s="571"/>
      <c r="G97" s="399"/>
      <c r="H97" s="583"/>
      <c r="I97" s="563"/>
      <c r="J97" s="563"/>
      <c r="K97" s="563"/>
      <c r="L97" s="602"/>
      <c r="M97" s="612"/>
      <c r="N97" s="610"/>
    </row>
    <row r="98" spans="1:14">
      <c r="A98" s="556"/>
      <c r="B98" s="557"/>
      <c r="C98" s="557"/>
      <c r="D98" s="559"/>
      <c r="E98" s="561"/>
      <c r="F98" s="571"/>
      <c r="G98" s="399"/>
      <c r="H98" s="583"/>
      <c r="I98" s="563"/>
      <c r="J98" s="563"/>
      <c r="K98" s="563"/>
      <c r="L98" s="602"/>
      <c r="M98" s="612"/>
      <c r="N98" s="610"/>
    </row>
    <row r="99" spans="1:14" ht="39" customHeight="1">
      <c r="A99" s="556"/>
      <c r="B99" s="557"/>
      <c r="C99" s="557"/>
      <c r="D99" s="559"/>
      <c r="E99" s="561"/>
      <c r="F99" s="571"/>
      <c r="G99" s="399"/>
      <c r="H99" s="583"/>
      <c r="I99" s="563"/>
      <c r="J99" s="563"/>
      <c r="K99" s="563"/>
      <c r="L99" s="602"/>
      <c r="M99" s="612"/>
      <c r="N99" s="610"/>
    </row>
    <row r="100" spans="1:14">
      <c r="A100" s="556">
        <f>'7- Mapa Final'!A100</f>
        <v>10</v>
      </c>
      <c r="B100" s="557" t="str">
        <f>'7- Mapa Final'!B100</f>
        <v>Ofrecer, prometer, entregar, aceptar o solicitar una ventaja indebida para ocultar, modificar o eliminar información publicada en el Portal Web de la Rama Judicial para  favorecer intereses en beneficio propio o de terceros.</v>
      </c>
      <c r="C100" s="557" t="str">
        <f>'7- Mapa Final'!C100</f>
        <v xml:space="preserve"> Cuando la información que se publica en el Portal de la Rama Judicial se oculta, modifica o elimina de manera indebida, afectando la imagen reputacional de la Rama Judicial.</v>
      </c>
      <c r="D100" s="558" t="str">
        <f>'7- Mapa Final'!J100</f>
        <v>Muy Baja - 1</v>
      </c>
      <c r="E100" s="560" t="str">
        <f>'7- Mapa Final'!K100</f>
        <v>Moderado - 3</v>
      </c>
      <c r="F100" s="571" t="str">
        <f>'7- Mapa Final'!M100</f>
        <v>Moderado - 3</v>
      </c>
      <c r="G100" s="399" t="s">
        <v>442</v>
      </c>
      <c r="H100" s="583"/>
      <c r="I100" s="563"/>
      <c r="J100" s="572"/>
      <c r="K100" s="562"/>
      <c r="L100" s="601"/>
      <c r="M100" s="612"/>
      <c r="N100" s="610"/>
    </row>
    <row r="101" spans="1:14">
      <c r="A101" s="556"/>
      <c r="B101" s="557"/>
      <c r="C101" s="557"/>
      <c r="D101" s="559"/>
      <c r="E101" s="561"/>
      <c r="F101" s="571"/>
      <c r="G101" s="399"/>
      <c r="H101" s="583"/>
      <c r="I101" s="563"/>
      <c r="J101" s="563"/>
      <c r="K101" s="563"/>
      <c r="L101" s="602"/>
      <c r="M101" s="612"/>
      <c r="N101" s="610"/>
    </row>
    <row r="102" spans="1:14">
      <c r="A102" s="556"/>
      <c r="B102" s="557"/>
      <c r="C102" s="557"/>
      <c r="D102" s="559"/>
      <c r="E102" s="561"/>
      <c r="F102" s="571"/>
      <c r="G102" s="399"/>
      <c r="H102" s="583"/>
      <c r="I102" s="563"/>
      <c r="J102" s="563"/>
      <c r="K102" s="563"/>
      <c r="L102" s="602"/>
      <c r="M102" s="612"/>
      <c r="N102" s="610"/>
    </row>
    <row r="103" spans="1:14">
      <c r="A103" s="556"/>
      <c r="B103" s="557"/>
      <c r="C103" s="557"/>
      <c r="D103" s="559"/>
      <c r="E103" s="561"/>
      <c r="F103" s="571"/>
      <c r="G103" s="399"/>
      <c r="H103" s="583"/>
      <c r="I103" s="563"/>
      <c r="J103" s="563"/>
      <c r="K103" s="563"/>
      <c r="L103" s="602"/>
      <c r="M103" s="612"/>
      <c r="N103" s="610"/>
    </row>
    <row r="104" spans="1:14">
      <c r="A104" s="556"/>
      <c r="B104" s="557"/>
      <c r="C104" s="557"/>
      <c r="D104" s="559"/>
      <c r="E104" s="561"/>
      <c r="F104" s="571"/>
      <c r="G104" s="399"/>
      <c r="H104" s="583"/>
      <c r="I104" s="563"/>
      <c r="J104" s="563"/>
      <c r="K104" s="563"/>
      <c r="L104" s="602"/>
      <c r="M104" s="612"/>
      <c r="N104" s="610"/>
    </row>
    <row r="105" spans="1:14">
      <c r="A105" s="556"/>
      <c r="B105" s="557"/>
      <c r="C105" s="557"/>
      <c r="D105" s="559"/>
      <c r="E105" s="561"/>
      <c r="F105" s="571"/>
      <c r="G105" s="399"/>
      <c r="H105" s="583"/>
      <c r="I105" s="563"/>
      <c r="J105" s="563"/>
      <c r="K105" s="563"/>
      <c r="L105" s="602"/>
      <c r="M105" s="612"/>
      <c r="N105" s="610"/>
    </row>
    <row r="106" spans="1:14">
      <c r="A106" s="556"/>
      <c r="B106" s="557"/>
      <c r="C106" s="557"/>
      <c r="D106" s="559"/>
      <c r="E106" s="561"/>
      <c r="F106" s="571"/>
      <c r="G106" s="399"/>
      <c r="H106" s="583"/>
      <c r="I106" s="563"/>
      <c r="J106" s="563"/>
      <c r="K106" s="563"/>
      <c r="L106" s="602"/>
      <c r="M106" s="612"/>
      <c r="N106" s="610"/>
    </row>
    <row r="107" spans="1:14">
      <c r="A107" s="556"/>
      <c r="B107" s="557"/>
      <c r="C107" s="557"/>
      <c r="D107" s="559"/>
      <c r="E107" s="561"/>
      <c r="F107" s="571"/>
      <c r="G107" s="399"/>
      <c r="H107" s="583"/>
      <c r="I107" s="563"/>
      <c r="J107" s="563"/>
      <c r="K107" s="563"/>
      <c r="L107" s="602"/>
      <c r="M107" s="612"/>
      <c r="N107" s="610"/>
    </row>
    <row r="108" spans="1:14">
      <c r="A108" s="556"/>
      <c r="B108" s="557"/>
      <c r="C108" s="557"/>
      <c r="D108" s="559"/>
      <c r="E108" s="561"/>
      <c r="F108" s="571"/>
      <c r="G108" s="399"/>
      <c r="H108" s="583"/>
      <c r="I108" s="563"/>
      <c r="J108" s="563"/>
      <c r="K108" s="563"/>
      <c r="L108" s="602"/>
      <c r="M108" s="612"/>
      <c r="N108" s="610"/>
    </row>
    <row r="109" spans="1:14">
      <c r="A109" s="603"/>
      <c r="B109" s="604"/>
      <c r="C109" s="604"/>
      <c r="D109" s="605"/>
      <c r="E109" s="606"/>
      <c r="F109" s="607"/>
      <c r="G109" s="400"/>
      <c r="H109" s="583"/>
      <c r="I109" s="600"/>
      <c r="J109" s="563"/>
      <c r="K109" s="563"/>
      <c r="L109" s="602"/>
      <c r="M109" s="612"/>
      <c r="N109" s="610"/>
    </row>
  </sheetData>
  <mergeCells count="157">
    <mergeCell ref="N70:N79"/>
    <mergeCell ref="N80:N89"/>
    <mergeCell ref="N90:N99"/>
    <mergeCell ref="N100:N109"/>
    <mergeCell ref="J50:J59"/>
    <mergeCell ref="K50:K59"/>
    <mergeCell ref="L50:L59"/>
    <mergeCell ref="M50:M59"/>
    <mergeCell ref="K90:K99"/>
    <mergeCell ref="J70:J79"/>
    <mergeCell ref="K70:K79"/>
    <mergeCell ref="L70:L79"/>
    <mergeCell ref="M70:M79"/>
    <mergeCell ref="L80:L89"/>
    <mergeCell ref="M80:M89"/>
    <mergeCell ref="J80:J89"/>
    <mergeCell ref="M90:M99"/>
    <mergeCell ref="J100:J109"/>
    <mergeCell ref="K100:K109"/>
    <mergeCell ref="L100:L109"/>
    <mergeCell ref="M100:M109"/>
    <mergeCell ref="J60:J69"/>
    <mergeCell ref="K60:K69"/>
    <mergeCell ref="L60:L69"/>
    <mergeCell ref="F20:F29"/>
    <mergeCell ref="G20:G29"/>
    <mergeCell ref="K20:K29"/>
    <mergeCell ref="L20:L29"/>
    <mergeCell ref="M20:M29"/>
    <mergeCell ref="A40:A49"/>
    <mergeCell ref="B40:B49"/>
    <mergeCell ref="C40:C49"/>
    <mergeCell ref="D40:D49"/>
    <mergeCell ref="E40:E49"/>
    <mergeCell ref="F40:F49"/>
    <mergeCell ref="H20:H29"/>
    <mergeCell ref="I20:I29"/>
    <mergeCell ref="M60:M69"/>
    <mergeCell ref="N10:N19"/>
    <mergeCell ref="N20:N29"/>
    <mergeCell ref="N30:N39"/>
    <mergeCell ref="N40:N49"/>
    <mergeCell ref="N50:N59"/>
    <mergeCell ref="G50:G59"/>
    <mergeCell ref="H50:H59"/>
    <mergeCell ref="I50:I59"/>
    <mergeCell ref="J20:J29"/>
    <mergeCell ref="M40:M49"/>
    <mergeCell ref="N60:N69"/>
    <mergeCell ref="G100:G109"/>
    <mergeCell ref="H100:H109"/>
    <mergeCell ref="I100:I109"/>
    <mergeCell ref="J40:J49"/>
    <mergeCell ref="K40:K49"/>
    <mergeCell ref="L40:L49"/>
    <mergeCell ref="L90:L99"/>
    <mergeCell ref="A100:A109"/>
    <mergeCell ref="B100:B109"/>
    <mergeCell ref="C100:C109"/>
    <mergeCell ref="D100:D109"/>
    <mergeCell ref="E100:E109"/>
    <mergeCell ref="F100:F109"/>
    <mergeCell ref="J90:J99"/>
    <mergeCell ref="A90:A99"/>
    <mergeCell ref="B90:B99"/>
    <mergeCell ref="C90:C99"/>
    <mergeCell ref="D90:D99"/>
    <mergeCell ref="E90:E99"/>
    <mergeCell ref="G40:G49"/>
    <mergeCell ref="H40:H49"/>
    <mergeCell ref="I40:I49"/>
    <mergeCell ref="F60:F69"/>
    <mergeCell ref="F90:F99"/>
    <mergeCell ref="G90:G99"/>
    <mergeCell ref="H90:H99"/>
    <mergeCell ref="I90:I99"/>
    <mergeCell ref="E60:E69"/>
    <mergeCell ref="G60:G69"/>
    <mergeCell ref="H60:H69"/>
    <mergeCell ref="I60:I69"/>
    <mergeCell ref="E70:E79"/>
    <mergeCell ref="F70:F79"/>
    <mergeCell ref="G70:G79"/>
    <mergeCell ref="H70:H79"/>
    <mergeCell ref="I70:I79"/>
    <mergeCell ref="F80:F89"/>
    <mergeCell ref="G80:G89"/>
    <mergeCell ref="H80:H89"/>
    <mergeCell ref="I80:I89"/>
    <mergeCell ref="G7:G8"/>
    <mergeCell ref="C6:M6"/>
    <mergeCell ref="A60:A69"/>
    <mergeCell ref="A30:A39"/>
    <mergeCell ref="C30:C39"/>
    <mergeCell ref="D10:D19"/>
    <mergeCell ref="E10:E19"/>
    <mergeCell ref="B60:B69"/>
    <mergeCell ref="C60:C69"/>
    <mergeCell ref="D30:D39"/>
    <mergeCell ref="E30:E39"/>
    <mergeCell ref="D60:D69"/>
    <mergeCell ref="A50:A59"/>
    <mergeCell ref="B50:B59"/>
    <mergeCell ref="C50:C59"/>
    <mergeCell ref="D50:D59"/>
    <mergeCell ref="E50:E59"/>
    <mergeCell ref="F50:F59"/>
    <mergeCell ref="F30:F39"/>
    <mergeCell ref="A20:A29"/>
    <mergeCell ref="B20:B29"/>
    <mergeCell ref="C20:C29"/>
    <mergeCell ref="D20:D29"/>
    <mergeCell ref="E20:E29"/>
    <mergeCell ref="K1:M3"/>
    <mergeCell ref="A4:B4"/>
    <mergeCell ref="A5:B5"/>
    <mergeCell ref="A1:B2"/>
    <mergeCell ref="C1:J3"/>
    <mergeCell ref="C4:M4"/>
    <mergeCell ref="C5:M5"/>
    <mergeCell ref="K10:K19"/>
    <mergeCell ref="K30:K39"/>
    <mergeCell ref="L30:L39"/>
    <mergeCell ref="M30:M39"/>
    <mergeCell ref="B10:B19"/>
    <mergeCell ref="B30:B39"/>
    <mergeCell ref="J30:J39"/>
    <mergeCell ref="G30:G39"/>
    <mergeCell ref="H30:H39"/>
    <mergeCell ref="I30:I39"/>
    <mergeCell ref="H7:H8"/>
    <mergeCell ref="I7:J7"/>
    <mergeCell ref="K7:L7"/>
    <mergeCell ref="M7:M8"/>
    <mergeCell ref="A6:B6"/>
    <mergeCell ref="A7:C7"/>
    <mergeCell ref="D7:F7"/>
    <mergeCell ref="A9:G9"/>
    <mergeCell ref="A10:A19"/>
    <mergeCell ref="C10:C19"/>
    <mergeCell ref="L10:L19"/>
    <mergeCell ref="M10:M19"/>
    <mergeCell ref="F10:F19"/>
    <mergeCell ref="G10:G19"/>
    <mergeCell ref="H10:H19"/>
    <mergeCell ref="I10:I19"/>
    <mergeCell ref="J10:J19"/>
    <mergeCell ref="A80:A89"/>
    <mergeCell ref="B80:B89"/>
    <mergeCell ref="C80:C89"/>
    <mergeCell ref="D80:D89"/>
    <mergeCell ref="E80:E89"/>
    <mergeCell ref="K80:K89"/>
    <mergeCell ref="A70:A79"/>
    <mergeCell ref="B70:B79"/>
    <mergeCell ref="C70:C79"/>
    <mergeCell ref="D70:D79"/>
  </mergeCells>
  <conditionalFormatting sqref="A7:B7">
    <cfRule type="containsText" dxfId="49" priority="781" operator="containsText" text="3- Moderado">
      <formula>NOT(ISERROR(SEARCH("3- Moderado",A7)))</formula>
    </cfRule>
    <cfRule type="containsText" dxfId="48" priority="782" operator="containsText" text="6- Moderado">
      <formula>NOT(ISERROR(SEARCH("6- Moderado",A7)))</formula>
    </cfRule>
    <cfRule type="containsText" dxfId="47" priority="783" operator="containsText" text="4- Moderado">
      <formula>NOT(ISERROR(SEARCH("4- Moderado",A7)))</formula>
    </cfRule>
    <cfRule type="containsText" dxfId="46" priority="784" operator="containsText" text="3- Bajo">
      <formula>NOT(ISERROR(SEARCH("3- Bajo",A7)))</formula>
    </cfRule>
    <cfRule type="containsText" dxfId="45" priority="785" operator="containsText" text="4- Bajo">
      <formula>NOT(ISERROR(SEARCH("4- Bajo",A7)))</formula>
    </cfRule>
    <cfRule type="containsText" dxfId="44" priority="786" operator="containsText" text="1- Bajo">
      <formula>NOT(ISERROR(SEARCH("1- Bajo",A7)))</formula>
    </cfRule>
  </conditionalFormatting>
  <conditionalFormatting sqref="A10:E10 A20:E20 A30:E30 A40:E40 A50:E50">
    <cfRule type="containsText" dxfId="43" priority="757" operator="containsText" text="3- Moderado">
      <formula>NOT(ISERROR(SEARCH("3- Moderado",A10)))</formula>
    </cfRule>
    <cfRule type="containsText" dxfId="42" priority="758" operator="containsText" text="6- Moderado">
      <formula>NOT(ISERROR(SEARCH("6- Moderado",A10)))</formula>
    </cfRule>
    <cfRule type="containsText" dxfId="41" priority="759" operator="containsText" text="4- Moderado">
      <formula>NOT(ISERROR(SEARCH("4- Moderado",A10)))</formula>
    </cfRule>
    <cfRule type="containsText" dxfId="40" priority="760" operator="containsText" text="3- Bajo">
      <formula>NOT(ISERROR(SEARCH("3- Bajo",A10)))</formula>
    </cfRule>
    <cfRule type="containsText" dxfId="39" priority="761" operator="containsText" text="4- Bajo">
      <formula>NOT(ISERROR(SEARCH("4- Bajo",A10)))</formula>
    </cfRule>
    <cfRule type="containsText" dxfId="38" priority="762" operator="containsText" text="1- Bajo">
      <formula>NOT(ISERROR(SEARCH("1- Bajo",A10)))</formula>
    </cfRule>
  </conditionalFormatting>
  <conditionalFormatting sqref="A60:E60">
    <cfRule type="containsText" dxfId="37" priority="95" operator="containsText" text="3- Moderado">
      <formula>NOT(ISERROR(SEARCH("3- Moderado",A60)))</formula>
    </cfRule>
    <cfRule type="containsText" dxfId="36" priority="96" operator="containsText" text="6- Moderado">
      <formula>NOT(ISERROR(SEARCH("6- Moderado",A60)))</formula>
    </cfRule>
    <cfRule type="containsText" dxfId="35" priority="97" operator="containsText" text="4- Moderado">
      <formula>NOT(ISERROR(SEARCH("4- Moderado",A60)))</formula>
    </cfRule>
    <cfRule type="containsText" dxfId="34" priority="98" operator="containsText" text="3- Bajo">
      <formula>NOT(ISERROR(SEARCH("3- Bajo",A60)))</formula>
    </cfRule>
    <cfRule type="containsText" dxfId="33" priority="99" operator="containsText" text="4- Bajo">
      <formula>NOT(ISERROR(SEARCH("4- Bajo",A60)))</formula>
    </cfRule>
    <cfRule type="containsText" dxfId="32" priority="100" operator="containsText" text="1- Bajo">
      <formula>NOT(ISERROR(SEARCH("1- Bajo",A60)))</formula>
    </cfRule>
  </conditionalFormatting>
  <conditionalFormatting sqref="A70:E70">
    <cfRule type="containsText" dxfId="31" priority="39" operator="containsText" text="3- Moderado">
      <formula>NOT(ISERROR(SEARCH("3- Moderado",A70)))</formula>
    </cfRule>
    <cfRule type="containsText" dxfId="30" priority="40" operator="containsText" text="6- Moderado">
      <formula>NOT(ISERROR(SEARCH("6- Moderado",A70)))</formula>
    </cfRule>
    <cfRule type="containsText" dxfId="29" priority="41" operator="containsText" text="4- Moderado">
      <formula>NOT(ISERROR(SEARCH("4- Moderado",A70)))</formula>
    </cfRule>
    <cfRule type="containsText" dxfId="28" priority="42" operator="containsText" text="3- Bajo">
      <formula>NOT(ISERROR(SEARCH("3- Bajo",A70)))</formula>
    </cfRule>
    <cfRule type="containsText" dxfId="27" priority="43" operator="containsText" text="4- Bajo">
      <formula>NOT(ISERROR(SEARCH("4- Bajo",A70)))</formula>
    </cfRule>
    <cfRule type="containsText" dxfId="26" priority="44" operator="containsText" text="1- Bajo">
      <formula>NOT(ISERROR(SEARCH("1- Bajo",A70)))</formula>
    </cfRule>
  </conditionalFormatting>
  <conditionalFormatting sqref="A80:E80 A90:E90 A100:E100">
    <cfRule type="containsText" dxfId="25" priority="11" operator="containsText" text="3- Moderado">
      <formula>NOT(ISERROR(SEARCH("3- Moderado",A80)))</formula>
    </cfRule>
    <cfRule type="containsText" dxfId="24" priority="12" operator="containsText" text="6- Moderado">
      <formula>NOT(ISERROR(SEARCH("6- Moderado",A80)))</formula>
    </cfRule>
    <cfRule type="containsText" dxfId="23" priority="13" operator="containsText" text="4- Moderado">
      <formula>NOT(ISERROR(SEARCH("4- Moderado",A80)))</formula>
    </cfRule>
    <cfRule type="containsText" dxfId="22" priority="14" operator="containsText" text="3- Bajo">
      <formula>NOT(ISERROR(SEARCH("3- Bajo",A80)))</formula>
    </cfRule>
    <cfRule type="containsText" dxfId="21" priority="15" operator="containsText" text="4- Bajo">
      <formula>NOT(ISERROR(SEARCH("4- Bajo",A80)))</formula>
    </cfRule>
    <cfRule type="containsText" dxfId="20" priority="16" operator="containsText" text="1- Bajo">
      <formula>NOT(ISERROR(SEARCH("1- Bajo",A80)))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10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10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109">
    <cfRule type="containsText" dxfId="4" priority="9" operator="containsText" text="Moderado">
      <formula>NOT(ISERROR(SEARCH("Moderado",E10)))</formula>
    </cfRule>
  </conditionalFormatting>
  <conditionalFormatting sqref="F10:F59">
    <cfRule type="colorScale" priority="1301">
      <colorScale>
        <cfvo type="min"/>
        <cfvo type="max"/>
        <color rgb="FFFF7128"/>
        <color rgb="FFFFEF9C"/>
      </colorScale>
    </cfRule>
  </conditionalFormatting>
  <conditionalFormatting sqref="F10:F10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60:F69">
    <cfRule type="colorScale" priority="112">
      <colorScale>
        <cfvo type="min"/>
        <cfvo type="max"/>
        <color rgb="FFFF7128"/>
        <color rgb="FFFFEF9C"/>
      </colorScale>
    </cfRule>
  </conditionalFormatting>
  <conditionalFormatting sqref="F70:F79">
    <cfRule type="colorScale" priority="56">
      <colorScale>
        <cfvo type="min"/>
        <cfvo type="max"/>
        <color rgb="FFFF7128"/>
        <color rgb="FFFFEF9C"/>
      </colorScale>
    </cfRule>
  </conditionalFormatting>
  <conditionalFormatting sqref="F80:F10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74BB2EEC-7AE5-4526-B5FB-9A553E820096}"/>
    <dataValidation allowBlank="1" showInputMessage="1" showErrorMessage="1" prompt="Seleccionar si el responsable es el responsable de las acciones es el nivel central" sqref="I7:I8" xr:uid="{97B924B5-8266-4E3E-9314-557810C47DC2}"/>
    <dataValidation allowBlank="1" showInputMessage="1" showErrorMessage="1" prompt="Describir las actividades que se van a desarrollar para el proyecto" sqref="H7" xr:uid="{A86B5616-8CF1-49C2-A0E2-69821EE48C33}"/>
    <dataValidation allowBlank="1" showInputMessage="1" showErrorMessage="1" prompt="Registrar qué factor  que ocasina el riesgo: un facot identtficado el contexto._x000a_O  personas, recursos, estilo de direccion , factores externos, , codiciones ambientales" sqref="C8" xr:uid="{B44F0C75-A605-4FA6-B6C6-89FED2BD04D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6A3CD-2666-48EE-9615-7BD724C6A2FC}">
  <ds:schemaRefs>
    <ds:schemaRef ds:uri="http://schemas.microsoft.com/sharepoint/v3/contenttype/forms"/>
  </ds:schemaRefs>
</ds:datastoreItem>
</file>

<file path=customXml/itemProps2.xml><?xml version="1.0" encoding="utf-8"?>
<ds:datastoreItem xmlns:ds="http://schemas.openxmlformats.org/officeDocument/2006/customXml" ds:itemID="{04C45539-5AAA-4B28-9B2C-6411D5EA95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1- Presentación</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 </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Secretaria CSJ Risaralda</cp:lastModifiedBy>
  <cp:revision/>
  <dcterms:created xsi:type="dcterms:W3CDTF">2021-04-16T16:11:31Z</dcterms:created>
  <dcterms:modified xsi:type="dcterms:W3CDTF">2024-11-13T15:53:54Z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